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480" yWindow="855" windowWidth="28215" windowHeight="11670"/>
  </bookViews>
  <sheets>
    <sheet name="исп на 01.02.2025" sheetId="2" r:id="rId1"/>
  </sheets>
  <definedNames>
    <definedName name="_xlnm.Print_Titles" localSheetId="0">'исп на 01.02.2025'!$4:$5</definedName>
    <definedName name="_xlnm.Print_Area" localSheetId="0">'исп на 01.02.2025'!$A$1:$E$208</definedName>
  </definedNames>
  <calcPr calcId="125725"/>
</workbook>
</file>

<file path=xl/calcChain.xml><?xml version="1.0" encoding="utf-8"?>
<calcChain xmlns="http://schemas.openxmlformats.org/spreadsheetml/2006/main">
  <c r="E208" i="2"/>
  <c r="E207"/>
  <c r="E206"/>
  <c r="E205"/>
  <c r="E204"/>
  <c r="E201"/>
  <c r="E200"/>
  <c r="E198"/>
  <c r="E197"/>
  <c r="E194"/>
  <c r="E193"/>
  <c r="E192"/>
  <c r="E191"/>
  <c r="E190"/>
  <c r="E189"/>
  <c r="E188"/>
  <c r="E187"/>
  <c r="E186"/>
  <c r="E185"/>
  <c r="E183"/>
  <c r="E182"/>
  <c r="E181"/>
  <c r="E180"/>
  <c r="E175"/>
  <c r="E174"/>
  <c r="E173"/>
  <c r="E172"/>
  <c r="E171"/>
  <c r="E170"/>
  <c r="E167"/>
  <c r="E165"/>
  <c r="E164"/>
  <c r="E163"/>
  <c r="E162"/>
  <c r="E8"/>
  <c r="E9"/>
  <c r="E10"/>
  <c r="E11"/>
  <c r="E12"/>
  <c r="E13"/>
  <c r="E14"/>
  <c r="E15"/>
  <c r="E18"/>
  <c r="E19"/>
  <c r="E20"/>
  <c r="E21"/>
  <c r="E22"/>
  <c r="E23"/>
  <c r="E24"/>
  <c r="E25"/>
  <c r="E28"/>
  <c r="E29"/>
  <c r="E30"/>
  <c r="E31"/>
  <c r="E33"/>
  <c r="E34"/>
  <c r="E39"/>
  <c r="E40"/>
  <c r="E47"/>
  <c r="E48"/>
  <c r="E49"/>
  <c r="E50"/>
  <c r="E51"/>
  <c r="E52"/>
  <c r="E53"/>
  <c r="E54"/>
  <c r="E55"/>
  <c r="E56"/>
  <c r="E57"/>
  <c r="E58"/>
  <c r="E59"/>
  <c r="E60"/>
  <c r="E64"/>
  <c r="E65"/>
  <c r="E66"/>
  <c r="E67"/>
  <c r="E68"/>
  <c r="E69"/>
  <c r="E71"/>
  <c r="E72"/>
  <c r="E74"/>
  <c r="E75"/>
  <c r="E76"/>
  <c r="E77"/>
  <c r="E78"/>
  <c r="E79"/>
  <c r="E80"/>
  <c r="E83"/>
  <c r="E84"/>
  <c r="E85"/>
  <c r="E86"/>
  <c r="E87"/>
  <c r="E88"/>
  <c r="E89"/>
  <c r="E90"/>
  <c r="E94"/>
  <c r="E95"/>
  <c r="E96"/>
  <c r="E97"/>
  <c r="E98"/>
  <c r="E99"/>
  <c r="E100"/>
  <c r="E101"/>
  <c r="E106"/>
  <c r="E107"/>
  <c r="E108"/>
  <c r="E109"/>
  <c r="E110"/>
  <c r="E111"/>
  <c r="E112"/>
  <c r="E113"/>
  <c r="E119"/>
  <c r="E120"/>
  <c r="E121"/>
  <c r="E129"/>
  <c r="E130"/>
  <c r="E131"/>
  <c r="E132"/>
  <c r="E133"/>
  <c r="E143"/>
  <c r="E144"/>
  <c r="E145"/>
  <c r="E148"/>
  <c r="E149"/>
  <c r="E150"/>
  <c r="E151"/>
  <c r="E152"/>
  <c r="E153"/>
  <c r="E154"/>
  <c r="E160"/>
  <c r="E7"/>
</calcChain>
</file>

<file path=xl/sharedStrings.xml><?xml version="1.0" encoding="utf-8"?>
<sst xmlns="http://schemas.openxmlformats.org/spreadsheetml/2006/main" count="553" uniqueCount="409">
  <si>
    <t>Наименование 
показателя</t>
  </si>
  <si>
    <t>Исполнено</t>
  </si>
  <si>
    <t>1</t>
  </si>
  <si>
    <t>2</t>
  </si>
  <si>
    <t>3</t>
  </si>
  <si>
    <t>4</t>
  </si>
  <si>
    <t>5</t>
  </si>
  <si>
    <t>х</t>
  </si>
  <si>
    <t>-</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</si>
  <si>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</si>
  <si>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</si>
  <si>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</si>
  <si>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</si>
  <si>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</si>
  <si>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</si>
  <si>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</si>
  <si>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</si>
  <si>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</si>
  <si>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</si>
  <si>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</si>
  <si>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</si>
  <si>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</si>
  <si>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</si>
  <si>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</si>
  <si>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</si>
  <si>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</si>
  <si>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</si>
  <si>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</si>
  <si>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</si>
  <si>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</si>
  <si>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</si>
  <si>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</si>
  <si>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</si>
  <si>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</si>
  <si>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</si>
  <si>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</si>
  <si>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</si>
  <si>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</si>
  <si>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</si>
  <si>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</si>
  <si>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</si>
  <si>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</si>
  <si>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</si>
  <si>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</si>
  <si>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</si>
  <si>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</si>
  <si>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</si>
  <si>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</si>
  <si>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</si>
  <si>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</si>
  <si>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</si>
  <si>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</si>
  <si>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</si>
  <si>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</si>
  <si>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</si>
  <si>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</si>
  <si>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</si>
  <si>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</si>
  <si>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</si>
  <si>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</si>
  <si>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</si>
  <si>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</si>
  <si>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</si>
  <si>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</si>
  <si>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</si>
  <si>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</si>
  <si>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</si>
  <si>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</si>
  <si>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</si>
  <si>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</si>
  <si>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</si>
  <si>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</si>
  <si>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</si>
  <si>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</si>
  <si>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</si>
  <si>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</si>
  <si>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</si>
  <si>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</si>
  <si>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</si>
  <si>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</si>
  <si>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межселенных территорий</t>
  </si>
  <si>
    <t xml:space="preserve"> 000 1060603305 0000 110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</si>
  <si>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</si>
  <si>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</si>
  <si>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межселенных территорий</t>
  </si>
  <si>
    <t xml:space="preserve"> 000 1060604305 0000 110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</si>
  <si>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</si>
  <si>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</si>
  <si>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</si>
  <si>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</si>
  <si>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</si>
  <si>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</si>
  <si>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</si>
  <si>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</si>
  <si>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</si>
  <si>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</si>
  <si>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</si>
  <si>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</si>
  <si>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</si>
  <si>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</si>
  <si>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</si>
  <si>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</si>
  <si>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</si>
  <si>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</si>
  <si>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</si>
  <si>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</si>
  <si>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</si>
  <si>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</si>
  <si>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</si>
  <si>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</si>
  <si>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</si>
  <si>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</si>
  <si>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</si>
  <si>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</si>
  <si>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</si>
  <si>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</si>
  <si>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</si>
  <si>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</si>
  <si>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</si>
  <si>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</si>
  <si>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</si>
  <si>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</si>
  <si>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</si>
  <si>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</si>
  <si>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</si>
  <si>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</si>
  <si>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</si>
  <si>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</si>
  <si>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</si>
  <si>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</si>
  <si>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объектами10</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</si>
  <si>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</si>
  <si>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</si>
  <si>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</si>
  <si>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</si>
  <si>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</si>
  <si>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</si>
  <si>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</si>
  <si>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</si>
  <si>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</si>
  <si>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</si>
  <si>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</si>
  <si>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</si>
  <si>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</si>
  <si>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</si>
  <si>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</si>
  <si>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</si>
  <si>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</si>
  <si>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</si>
  <si>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</si>
  <si>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</si>
  <si>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</si>
  <si>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</si>
  <si>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</si>
  <si>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</si>
  <si>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</si>
  <si>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</si>
  <si>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</si>
  <si>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</si>
  <si>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</si>
  <si>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</si>
  <si>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</si>
  <si>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</si>
  <si>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</si>
  <si>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</si>
  <si>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</si>
  <si>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</si>
  <si>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</si>
  <si>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</si>
  <si>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</si>
  <si>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</si>
  <si>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</si>
  <si>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</si>
  <si>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</si>
  <si>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</si>
  <si>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</si>
  <si>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</si>
  <si>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</si>
  <si>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</si>
  <si>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</si>
  <si>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</si>
  <si>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</si>
  <si>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</si>
  <si>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</si>
  <si>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</si>
  <si>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</si>
  <si>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</si>
  <si>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</si>
  <si>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</si>
  <si>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</si>
  <si>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</si>
  <si>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</si>
  <si>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</si>
  <si>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</si>
  <si>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</si>
  <si>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</si>
  <si>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</si>
  <si>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</si>
  <si>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</si>
  <si>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</si>
  <si>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</si>
  <si>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</si>
  <si>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</si>
  <si>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</si>
  <si>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</si>
  <si>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</si>
  <si>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</si>
  <si>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</si>
  <si>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</si>
  <si>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</si>
  <si>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</si>
  <si>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</si>
  <si>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</si>
  <si>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</si>
  <si>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</si>
  <si>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</si>
  <si>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</si>
  <si>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</si>
  <si>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</si>
  <si>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</si>
  <si>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</si>
  <si>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</si>
  <si>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</si>
  <si>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</si>
  <si>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</si>
  <si>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</si>
  <si>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</si>
  <si>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</si>
  <si>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</si>
  <si>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</si>
  <si>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</si>
  <si>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</si>
  <si>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</si>
  <si>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</si>
  <si>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</si>
  <si>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</si>
  <si>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</si>
  <si>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</si>
  <si>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</si>
  <si>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</si>
  <si>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</si>
  <si>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</si>
  <si>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</si>
  <si>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</si>
  <si>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</si>
  <si>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</si>
  <si>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</si>
  <si>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</si>
  <si>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</si>
  <si>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</si>
  <si>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</si>
  <si>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</si>
  <si>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</si>
  <si>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</si>
  <si>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</si>
  <si>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</si>
  <si>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</si>
  <si>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</si>
  <si>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</si>
  <si>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</si>
  <si>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</si>
  <si>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</si>
  <si>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</si>
  <si>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</si>
  <si>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</si>
  <si>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</si>
  <si>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</si>
  <si>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</si>
  <si>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</si>
  <si>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</si>
  <si>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</si>
  <si>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</si>
  <si>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</si>
  <si>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</si>
  <si>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</si>
  <si>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</si>
  <si>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</si>
  <si>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</si>
  <si>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</si>
  <si>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</si>
  <si>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</si>
  <si>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</si>
  <si>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</si>
  <si>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</si>
  <si>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</si>
  <si>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</si>
  <si>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</si>
  <si>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</si>
  <si>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</si>
  <si>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</si>
  <si>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</si>
  <si>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</si>
  <si>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</si>
  <si>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</si>
  <si>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</si>
  <si>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</si>
  <si>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</si>
  <si>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</si>
  <si>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</si>
  <si>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</si>
  <si>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</si>
  <si>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</si>
  <si>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</si>
  <si>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</si>
  <si>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</si>
  <si>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</si>
  <si>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</si>
  <si>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</si>
  <si>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</si>
  <si>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</si>
  <si>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</si>
  <si>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</si>
  <si>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</si>
  <si>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</si>
  <si>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</si>
  <si>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</si>
  <si>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</si>
  <si>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</si>
  <si>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</si>
  <si>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</si>
  <si>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Судебная система</t>
  </si>
  <si>
    <t xml:space="preserve"> 000 0105 0000000000 000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</si>
  <si>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</si>
  <si>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</si>
  <si>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Обеспечение проведения выборов и референдумов</t>
  </si>
  <si>
    <t xml:space="preserve"> 000 0107 0000000000 000</t>
  </si>
  <si>
    <t>Резервные фонды</t>
  </si>
  <si>
    <t xml:space="preserve"> 000 0111 0000000000 000</t>
  </si>
  <si>
    <t>Другие общегосударственные вопросы</t>
  </si>
  <si>
    <t xml:space="preserve"> 000 0113 0000000000 000</t>
  </si>
  <si>
    <t>НАЦИОНАЛЬНАЯ БЕЗОПАСНОСТЬ И ПРАВООХРАНИТЕЛЬНАЯ ДЕЯТЕЛЬНОСТЬ</t>
  </si>
  <si>
    <t xml:space="preserve"> 000 0300 0000000000 000</t>
  </si>
  <si>
    <t>Гражданская оборона</t>
  </si>
  <si>
    <t xml:space="preserve"> 000 0309 0000000000 000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</si>
  <si>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</si>
  <si>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</si>
  <si>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НАЦИОНАЛЬНАЯ ЭКОНОМИКА</t>
  </si>
  <si>
    <t xml:space="preserve"> 000 0400 0000000000 000</t>
  </si>
  <si>
    <t>Дорожное хозяйство (дорожные фонды)</t>
  </si>
  <si>
    <t xml:space="preserve"> 000 0409 0000000000 000</t>
  </si>
  <si>
    <t>ЖИЛИЩНО-КОММУНАЛЬНОЕ ХОЗЯЙСТВО</t>
  </si>
  <si>
    <t xml:space="preserve"> 000 0500 0000000000 000</t>
  </si>
  <si>
    <t>Коммунальное хозяйство</t>
  </si>
  <si>
    <t xml:space="preserve"> 000 0502 0000000000 000</t>
  </si>
  <si>
    <t>ОХРАНА ОКРУЖАЮЩЕЙ СРЕДЫ</t>
  </si>
  <si>
    <t xml:space="preserve"> 000 0600 0000000000 000</t>
  </si>
  <si>
    <t>Другие вопросы в области охраны окружающей среды</t>
  </si>
  <si>
    <t xml:space="preserve"> 000 0605 0000000000 000</t>
  </si>
  <si>
    <t>ОБРАЗОВАНИЕ</t>
  </si>
  <si>
    <t xml:space="preserve"> 000 0700 0000000000 000</t>
  </si>
  <si>
    <t>Дошкольное образование</t>
  </si>
  <si>
    <t xml:space="preserve"> 000 0701 0000000000 000</t>
  </si>
  <si>
    <t>Общее образование</t>
  </si>
  <si>
    <t xml:space="preserve"> 000 0702 0000000000 000</t>
  </si>
  <si>
    <t>Дополнительное образование детей</t>
  </si>
  <si>
    <t xml:space="preserve"> 000 0703 0000000000 000</t>
  </si>
  <si>
    <t>Профессиональная подготовка, переподготовка и повышение квалификации</t>
  </si>
  <si>
    <t xml:space="preserve"> 000 0705 0000000000 000</t>
  </si>
  <si>
    <t>Другие вопросы в области образования</t>
  </si>
  <si>
    <t xml:space="preserve"> 000 0709 0000000000 000</t>
  </si>
  <si>
    <t>КУЛЬТУРА, КИНЕМАТОГРАФИЯ</t>
  </si>
  <si>
    <t xml:space="preserve"> 000 0800 0000000000 000</t>
  </si>
  <si>
    <t>Культура</t>
  </si>
  <si>
    <t xml:space="preserve"> 000 0801 0000000000 000</t>
  </si>
  <si>
    <t>Другие вопросы в области культуры, кинематографии</t>
  </si>
  <si>
    <t xml:space="preserve"> 000 0804 0000000000 000</t>
  </si>
  <si>
    <t>СОЦИАЛЬНАЯ ПОЛИТИКА</t>
  </si>
  <si>
    <t xml:space="preserve"> 000 1000 0000000000 000</t>
  </si>
  <si>
    <t>Пенсионное обеспечение</t>
  </si>
  <si>
    <t xml:space="preserve"> 000 1001 0000000000 000</t>
  </si>
  <si>
    <t>Охрана семьи и детства</t>
  </si>
  <si>
    <t xml:space="preserve"> 000 1004 0000000000 000</t>
  </si>
  <si>
    <t>Другие вопросы в области социальной политики</t>
  </si>
  <si>
    <t xml:space="preserve"> 000 1006 0000000000 000</t>
  </si>
  <si>
    <t>ФИЗИЧЕСКАЯ КУЛЬТУРА И СПОРТ</t>
  </si>
  <si>
    <t xml:space="preserve"> 000 1100 0000000000 000</t>
  </si>
  <si>
    <t>Физическая культура</t>
  </si>
  <si>
    <t xml:space="preserve"> 000 1101 0000000000 000</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</si>
  <si>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</si>
  <si>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</si>
  <si>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</si>
  <si>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</si>
  <si>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</si>
  <si>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</si>
  <si>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</si>
  <si>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</si>
  <si>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Прочие межбюджетные трансферты общего характера</t>
  </si>
  <si>
    <t xml:space="preserve"> 000 1403 0000000000 000</t>
  </si>
  <si>
    <t>Результат исполнения бюджета (дефицит / профицит)</t>
  </si>
  <si>
    <t>Кредиты кредитных организаций в валюте Российской Федерации</t>
  </si>
  <si>
    <t xml:space="preserve"> 000 0102000000 0000 000</t>
  </si>
  <si>
    <t>изменение остатков средств</t>
  </si>
  <si>
    <t>Изменение остатков средств на счетах по учету средств бюджетов</t>
  </si>
  <si>
    <t xml:space="preserve"> 000 0105000000 0000 000</t>
  </si>
  <si>
    <t>Увеличение прочих остатков денежных средств бюджетов муниципальных районов</t>
  </si>
  <si>
    <t xml:space="preserve"> 000 0105020105 0000 510</t>
  </si>
  <si>
    <t>Уменьшение прочих остатков денежных средств бюджетов муниципальных районов</t>
  </si>
  <si>
    <t xml:space="preserve"> 000 0105020105 0000 610</t>
  </si>
  <si>
    <t>(рублей)</t>
  </si>
  <si>
    <t>Код по бюджетной классификации</t>
  </si>
  <si>
    <t>% исполнения</t>
  </si>
  <si>
    <t>1. Доходы бюджета</t>
  </si>
  <si>
    <t>Доходы бюджета - ИТОГО</t>
  </si>
  <si>
    <t>Сведения об исполнении бюджета муниципального образования "Нижнеилимский район"
по состоянию на 01.02.2025 года</t>
  </si>
  <si>
    <t>Расходы бюджета - ИТОГО</t>
  </si>
  <si>
    <t xml:space="preserve">3. Источники финансирования дефицита бюджетов </t>
  </si>
  <si>
    <t>Источники финансирования дефицита бюджетов - ИТОГО</t>
  </si>
  <si>
    <t>Утвержденные бюджетные 
назначения</t>
  </si>
  <si>
    <t>2. Расходы бюджета</t>
  </si>
</sst>
</file>

<file path=xl/styles.xml><?xml version="1.0" encoding="utf-8"?>
<styleSheet xmlns="http://schemas.openxmlformats.org/spreadsheetml/2006/main">
  <numFmts count="1">
    <numFmt numFmtId="164" formatCode="dd\.mm\.yyyy"/>
  </numFmts>
  <fonts count="32">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0"/>
      <name val="Arial"/>
      <family val="2"/>
      <charset val="204"/>
    </font>
    <font>
      <sz val="10"/>
      <color indexed="8"/>
      <name val="Arial"/>
      <family val="2"/>
      <charset val="204"/>
    </font>
    <font>
      <sz val="10"/>
      <color rgb="FF000000"/>
      <name val="Calibri"/>
      <family val="2"/>
      <charset val="204"/>
      <scheme val="minor"/>
    </font>
    <font>
      <sz val="10"/>
      <name val="Calibri"/>
      <family val="2"/>
      <scheme val="minor"/>
    </font>
    <font>
      <sz val="12"/>
      <name val="Times New Roman"/>
      <family val="1"/>
      <charset val="204"/>
    </font>
    <font>
      <b/>
      <sz val="12"/>
      <name val="Times New Roman"/>
      <family val="1"/>
      <charset val="204"/>
    </font>
    <font>
      <b/>
      <sz val="12"/>
      <color rgb="FF000000"/>
      <name val="Calibri"/>
      <family val="2"/>
      <charset val="204"/>
      <scheme val="minor"/>
    </font>
    <font>
      <b/>
      <sz val="12"/>
      <name val="Calibri"/>
      <family val="2"/>
      <scheme val="minor"/>
    </font>
    <font>
      <sz val="12"/>
      <color indexed="8"/>
      <name val="Times New Roman"/>
      <family val="1"/>
      <charset val="204"/>
    </font>
    <font>
      <sz val="12"/>
      <color rgb="FF000000"/>
      <name val="Calibri"/>
      <family val="2"/>
      <charset val="204"/>
      <scheme val="minor"/>
    </font>
    <font>
      <sz val="12"/>
      <name val="Calibri"/>
      <family val="2"/>
      <scheme val="minor"/>
    </font>
    <font>
      <sz val="12"/>
      <color rgb="FF000000"/>
      <name val="Times New Roman"/>
      <family val="1"/>
      <charset val="204"/>
    </font>
    <font>
      <b/>
      <sz val="12"/>
      <color rgb="FF000000"/>
      <name val="Times New Roman"/>
      <family val="1"/>
      <charset val="204"/>
    </font>
    <font>
      <b/>
      <sz val="14"/>
      <name val="Times New Roman"/>
      <family val="1"/>
      <charset val="204"/>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indexed="9"/>
        <bgColor indexed="64"/>
      </patternFill>
    </fill>
    <fill>
      <patternFill patternType="solid">
        <fgColor theme="0"/>
        <bgColor indexed="64"/>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8" fillId="4" borderId="1"/>
    <xf numFmtId="0" fontId="19" fillId="0" borderId="1"/>
  </cellStyleXfs>
  <cellXfs count="50">
    <xf numFmtId="0" fontId="0" fillId="0" borderId="0" xfId="0"/>
    <xf numFmtId="0" fontId="20" fillId="0" borderId="1" xfId="185" applyNumberFormat="1" applyFont="1" applyAlignment="1" applyProtection="1">
      <alignment vertical="center"/>
    </xf>
    <xf numFmtId="0" fontId="21" fillId="0" borderId="1" xfId="0" applyFont="1" applyBorder="1" applyAlignment="1" applyProtection="1">
      <alignment vertical="center"/>
      <protection locked="0"/>
    </xf>
    <xf numFmtId="49" fontId="17" fillId="0" borderId="60" xfId="35" applyFont="1" applyBorder="1" applyAlignment="1" applyProtection="1">
      <alignment horizontal="center" vertical="center" wrapText="1"/>
    </xf>
    <xf numFmtId="49" fontId="17" fillId="0" borderId="60" xfId="38" applyNumberFormat="1" applyFont="1" applyBorder="1" applyAlignment="1" applyProtection="1">
      <alignment horizontal="center" vertical="center" wrapText="1"/>
    </xf>
    <xf numFmtId="9" fontId="17" fillId="0" borderId="60" xfId="38" applyNumberFormat="1" applyFont="1" applyBorder="1" applyAlignment="1" applyProtection="1">
      <alignment horizontal="center" vertical="center" wrapText="1"/>
    </xf>
    <xf numFmtId="0" fontId="22" fillId="0" borderId="1" xfId="0" applyFont="1" applyBorder="1" applyAlignment="1" applyProtection="1">
      <alignment vertical="center"/>
      <protection locked="0"/>
    </xf>
    <xf numFmtId="0" fontId="24" fillId="0" borderId="1" xfId="185" applyNumberFormat="1" applyFont="1" applyAlignment="1" applyProtection="1">
      <alignment vertical="center"/>
    </xf>
    <xf numFmtId="0" fontId="25" fillId="0" borderId="1" xfId="0" applyFont="1" applyBorder="1" applyAlignment="1" applyProtection="1">
      <alignment vertical="center"/>
      <protection locked="0"/>
    </xf>
    <xf numFmtId="0" fontId="23" fillId="4" borderId="1" xfId="186" applyFont="1" applyFill="1" applyAlignment="1">
      <alignment horizontal="center" vertical="center" wrapText="1"/>
    </xf>
    <xf numFmtId="0" fontId="26" fillId="0" borderId="1" xfId="187" applyNumberFormat="1" applyFont="1" applyBorder="1" applyAlignment="1" applyProtection="1">
      <alignment horizontal="right" vertical="center"/>
    </xf>
    <xf numFmtId="9" fontId="26" fillId="0" borderId="1" xfId="187" applyNumberFormat="1" applyFont="1" applyBorder="1" applyAlignment="1" applyProtection="1">
      <alignment horizontal="right" vertical="center"/>
    </xf>
    <xf numFmtId="0" fontId="27" fillId="0" borderId="1" xfId="185" applyNumberFormat="1" applyFont="1" applyAlignment="1" applyProtection="1">
      <alignment vertical="center"/>
    </xf>
    <xf numFmtId="0" fontId="28" fillId="0" borderId="1" xfId="0" applyFont="1" applyBorder="1" applyAlignment="1" applyProtection="1">
      <alignment vertical="center"/>
      <protection locked="0"/>
    </xf>
    <xf numFmtId="49" fontId="29" fillId="0" borderId="60" xfId="35" applyFont="1" applyBorder="1" applyAlignment="1" applyProtection="1">
      <alignment horizontal="center" vertical="center" wrapText="1"/>
    </xf>
    <xf numFmtId="9" fontId="22" fillId="4" borderId="60" xfId="186" applyNumberFormat="1" applyFont="1" applyFill="1" applyBorder="1" applyAlignment="1">
      <alignment horizontal="center" vertical="center" wrapText="1"/>
    </xf>
    <xf numFmtId="0" fontId="30" fillId="0" borderId="60" xfId="1" applyNumberFormat="1" applyFont="1" applyBorder="1" applyAlignment="1" applyProtection="1">
      <alignment horizontal="center" vertical="center"/>
    </xf>
    <xf numFmtId="0" fontId="30" fillId="0" borderId="60" xfId="53" applyNumberFormat="1" applyFont="1" applyBorder="1" applyAlignment="1" applyProtection="1">
      <alignment horizontal="left" vertical="center" wrapText="1"/>
    </xf>
    <xf numFmtId="49" fontId="30" fillId="0" borderId="60" xfId="55" applyNumberFormat="1" applyFont="1" applyBorder="1" applyAlignment="1" applyProtection="1">
      <alignment horizontal="center" vertical="center"/>
    </xf>
    <xf numFmtId="4" fontId="30" fillId="0" borderId="60" xfId="42" applyNumberFormat="1" applyFont="1" applyBorder="1" applyAlignment="1" applyProtection="1">
      <alignment horizontal="right" vertical="center"/>
    </xf>
    <xf numFmtId="9" fontId="30" fillId="0" borderId="60" xfId="11" applyNumberFormat="1" applyFont="1" applyBorder="1" applyAlignment="1" applyProtection="1">
      <alignment vertical="center"/>
    </xf>
    <xf numFmtId="0" fontId="23" fillId="0" borderId="0" xfId="0" applyFont="1" applyAlignment="1" applyProtection="1">
      <alignment vertical="center"/>
      <protection locked="0"/>
    </xf>
    <xf numFmtId="0" fontId="29" fillId="0" borderId="60" xfId="53" applyNumberFormat="1" applyFont="1" applyBorder="1" applyAlignment="1" applyProtection="1">
      <alignment horizontal="left" vertical="center" wrapText="1"/>
    </xf>
    <xf numFmtId="49" fontId="29" fillId="0" borderId="60" xfId="55" applyNumberFormat="1" applyFont="1" applyBorder="1" applyAlignment="1" applyProtection="1">
      <alignment horizontal="center" vertical="center"/>
    </xf>
    <xf numFmtId="4" fontId="29" fillId="0" borderId="60" xfId="42" applyNumberFormat="1" applyFont="1" applyBorder="1" applyAlignment="1" applyProtection="1">
      <alignment horizontal="right" vertical="center"/>
    </xf>
    <xf numFmtId="9" fontId="29" fillId="0" borderId="60" xfId="11" applyNumberFormat="1" applyFont="1" applyBorder="1" applyAlignment="1" applyProtection="1">
      <alignment vertical="center"/>
    </xf>
    <xf numFmtId="0" fontId="22" fillId="0" borderId="0" xfId="0" applyFont="1" applyAlignment="1" applyProtection="1">
      <alignment vertical="center"/>
      <protection locked="0"/>
    </xf>
    <xf numFmtId="9" fontId="29" fillId="0" borderId="60" xfId="11" applyNumberFormat="1" applyFont="1" applyBorder="1" applyAlignment="1" applyProtection="1">
      <alignment horizontal="right" vertical="center"/>
    </xf>
    <xf numFmtId="9" fontId="30" fillId="0" borderId="60" xfId="11" applyNumberFormat="1" applyFont="1" applyBorder="1" applyAlignment="1" applyProtection="1">
      <alignment horizontal="right" vertical="center"/>
    </xf>
    <xf numFmtId="0" fontId="30" fillId="0" borderId="60" xfId="19" applyNumberFormat="1" applyFont="1" applyBorder="1" applyAlignment="1" applyProtection="1">
      <alignment horizontal="center" vertical="center"/>
    </xf>
    <xf numFmtId="49" fontId="30" fillId="0" borderId="60" xfId="41" applyNumberFormat="1" applyFont="1" applyBorder="1" applyAlignment="1" applyProtection="1">
      <alignment horizontal="center" vertical="center"/>
    </xf>
    <xf numFmtId="0" fontId="29" fillId="0" borderId="1" xfId="7" applyNumberFormat="1" applyFont="1" applyAlignment="1" applyProtection="1">
      <alignment vertical="center"/>
    </xf>
    <xf numFmtId="0" fontId="30" fillId="0" borderId="60" xfId="65" applyNumberFormat="1" applyFont="1" applyBorder="1" applyAlignment="1" applyProtection="1">
      <alignment horizontal="center" vertical="center" wrapText="1"/>
    </xf>
    <xf numFmtId="49" fontId="30" fillId="0" borderId="60" xfId="66" applyNumberFormat="1" applyFont="1" applyBorder="1" applyAlignment="1" applyProtection="1">
      <alignment horizontal="center" vertical="center" wrapText="1"/>
    </xf>
    <xf numFmtId="4" fontId="30" fillId="0" borderId="60" xfId="67" applyNumberFormat="1" applyFont="1" applyBorder="1" applyAlignment="1" applyProtection="1">
      <alignment horizontal="right" vertical="center"/>
    </xf>
    <xf numFmtId="0" fontId="30" fillId="0" borderId="60" xfId="74" applyNumberFormat="1" applyFont="1" applyBorder="1" applyAlignment="1" applyProtection="1">
      <alignment horizontal="left" vertical="center" wrapText="1"/>
    </xf>
    <xf numFmtId="49" fontId="30" fillId="0" borderId="60" xfId="76" applyNumberFormat="1" applyFont="1" applyBorder="1" applyAlignment="1" applyProtection="1">
      <alignment horizontal="center" vertical="center" wrapText="1"/>
    </xf>
    <xf numFmtId="4" fontId="30" fillId="0" borderId="60" xfId="77" applyNumberFormat="1" applyFont="1" applyBorder="1" applyAlignment="1" applyProtection="1">
      <alignment horizontal="right" vertical="center"/>
    </xf>
    <xf numFmtId="0" fontId="30" fillId="0" borderId="60" xfId="50" applyNumberFormat="1" applyFont="1" applyBorder="1" applyAlignment="1" applyProtection="1">
      <alignment horizontal="center" vertical="center" wrapText="1"/>
    </xf>
    <xf numFmtId="0" fontId="23" fillId="0" borderId="1" xfId="0" applyFont="1" applyBorder="1" applyAlignment="1" applyProtection="1">
      <alignment vertical="center"/>
      <protection locked="0"/>
    </xf>
    <xf numFmtId="0" fontId="29" fillId="5" borderId="60" xfId="53" applyNumberFormat="1" applyFont="1" applyFill="1" applyBorder="1" applyAlignment="1" applyProtection="1">
      <alignment horizontal="left" vertical="center" wrapText="1"/>
    </xf>
    <xf numFmtId="49" fontId="29" fillId="5" borderId="60" xfId="85" applyNumberFormat="1" applyFont="1" applyFill="1" applyBorder="1" applyAlignment="1" applyProtection="1">
      <alignment horizontal="center" vertical="center"/>
    </xf>
    <xf numFmtId="4" fontId="29" fillId="5" borderId="60" xfId="67" applyNumberFormat="1" applyFont="1" applyFill="1" applyBorder="1" applyAlignment="1" applyProtection="1">
      <alignment horizontal="right" vertical="center"/>
    </xf>
    <xf numFmtId="9" fontId="29" fillId="5" borderId="60" xfId="11" applyNumberFormat="1" applyFont="1" applyFill="1" applyBorder="1" applyAlignment="1" applyProtection="1">
      <alignment horizontal="right" vertical="center"/>
    </xf>
    <xf numFmtId="0" fontId="22" fillId="5" borderId="0" xfId="0" applyFont="1" applyFill="1" applyAlignment="1" applyProtection="1">
      <alignment vertical="center"/>
      <protection locked="0"/>
    </xf>
    <xf numFmtId="0" fontId="29" fillId="5" borderId="60" xfId="91" applyNumberFormat="1" applyFont="1" applyFill="1" applyBorder="1" applyAlignment="1" applyProtection="1">
      <alignment horizontal="left" vertical="center" wrapText="1"/>
    </xf>
    <xf numFmtId="9" fontId="29" fillId="5" borderId="60" xfId="11" applyNumberFormat="1" applyFont="1" applyFill="1" applyBorder="1" applyAlignment="1" applyProtection="1">
      <alignment vertical="center"/>
    </xf>
    <xf numFmtId="0" fontId="22" fillId="0" borderId="1"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31" fillId="4" borderId="1" xfId="186" applyFont="1" applyFill="1" applyAlignment="1">
      <alignment horizontal="center" vertical="center" wrapText="1"/>
    </xf>
  </cellXfs>
  <cellStyles count="188">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7_Доходы" xfId="187"/>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 name="Обычный_Доходы_1" xfId="18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208"/>
  <sheetViews>
    <sheetView tabSelected="1" view="pageBreakPreview" topLeftCell="A178" zoomScale="90" zoomScaleNormal="90" zoomScaleSheetLayoutView="90" zoomScalePageLayoutView="70" workbookViewId="0">
      <selection activeCell="A202" sqref="A202:XFD202"/>
    </sheetView>
  </sheetViews>
  <sheetFormatPr defaultRowHeight="15.75"/>
  <cols>
    <col min="1" max="1" width="102.140625" style="26" customWidth="1"/>
    <col min="2" max="2" width="26.7109375" style="48" bestFit="1" customWidth="1"/>
    <col min="3" max="3" width="18.140625" style="26" bestFit="1" customWidth="1"/>
    <col min="4" max="4" width="16.28515625" style="26" bestFit="1" customWidth="1"/>
    <col min="5" max="5" width="15.28515625" style="26" bestFit="1" customWidth="1"/>
    <col min="6" max="16384" width="9.140625" style="26"/>
  </cols>
  <sheetData>
    <row r="1" spans="1:6" s="6" customFormat="1">
      <c r="B1" s="47"/>
    </row>
    <row r="2" spans="1:6" s="8" customFormat="1" ht="54.75" customHeight="1">
      <c r="A2" s="49" t="s">
        <v>403</v>
      </c>
      <c r="B2" s="49"/>
      <c r="C2" s="49"/>
      <c r="D2" s="49"/>
      <c r="E2" s="49"/>
      <c r="F2" s="7"/>
    </row>
    <row r="3" spans="1:6" s="13" customFormat="1" ht="17.100000000000001" customHeight="1">
      <c r="A3" s="9"/>
      <c r="B3" s="9"/>
      <c r="C3" s="9"/>
      <c r="D3" s="10" t="s">
        <v>398</v>
      </c>
      <c r="E3" s="11"/>
      <c r="F3" s="12"/>
    </row>
    <row r="4" spans="1:6" s="13" customFormat="1" ht="69" customHeight="1">
      <c r="A4" s="14" t="s">
        <v>0</v>
      </c>
      <c r="B4" s="14" t="s">
        <v>399</v>
      </c>
      <c r="C4" s="14" t="s">
        <v>407</v>
      </c>
      <c r="D4" s="14" t="s">
        <v>1</v>
      </c>
      <c r="E4" s="15" t="s">
        <v>400</v>
      </c>
      <c r="F4" s="12"/>
    </row>
    <row r="5" spans="1:6" s="2" customFormat="1" ht="12.75">
      <c r="A5" s="3" t="s">
        <v>2</v>
      </c>
      <c r="B5" s="3" t="s">
        <v>3</v>
      </c>
      <c r="C5" s="4" t="s">
        <v>4</v>
      </c>
      <c r="D5" s="4" t="s">
        <v>5</v>
      </c>
      <c r="E5" s="5" t="s">
        <v>6</v>
      </c>
      <c r="F5" s="1"/>
    </row>
    <row r="6" spans="1:6" s="13" customFormat="1" ht="26.25" customHeight="1">
      <c r="A6" s="16" t="s">
        <v>401</v>
      </c>
      <c r="B6" s="16"/>
      <c r="C6" s="16"/>
      <c r="D6" s="16"/>
      <c r="E6" s="16"/>
      <c r="F6" s="12"/>
    </row>
    <row r="7" spans="1:6" s="21" customFormat="1" ht="24.75" customHeight="1">
      <c r="A7" s="17" t="s">
        <v>9</v>
      </c>
      <c r="B7" s="18" t="s">
        <v>10</v>
      </c>
      <c r="C7" s="19">
        <v>1041244400</v>
      </c>
      <c r="D7" s="19">
        <v>55039032.259999998</v>
      </c>
      <c r="E7" s="20">
        <f t="shared" ref="E7:E69" si="0">D7/C7</f>
        <v>5.2858898698518807E-2</v>
      </c>
    </row>
    <row r="8" spans="1:6" s="21" customFormat="1" ht="24.75" customHeight="1">
      <c r="A8" s="17" t="s">
        <v>11</v>
      </c>
      <c r="B8" s="18" t="s">
        <v>12</v>
      </c>
      <c r="C8" s="19">
        <v>646000000</v>
      </c>
      <c r="D8" s="19">
        <v>26287089.420000002</v>
      </c>
      <c r="E8" s="20">
        <f t="shared" si="0"/>
        <v>4.0692088885448917E-2</v>
      </c>
    </row>
    <row r="9" spans="1:6">
      <c r="A9" s="22" t="s">
        <v>13</v>
      </c>
      <c r="B9" s="23" t="s">
        <v>14</v>
      </c>
      <c r="C9" s="24">
        <v>646000000</v>
      </c>
      <c r="D9" s="24">
        <v>26287089.420000002</v>
      </c>
      <c r="E9" s="25">
        <f t="shared" si="0"/>
        <v>4.0692088885448917E-2</v>
      </c>
    </row>
    <row r="10" spans="1:6" ht="157.5">
      <c r="A10" s="22" t="s">
        <v>15</v>
      </c>
      <c r="B10" s="23" t="s">
        <v>16</v>
      </c>
      <c r="C10" s="24">
        <v>640000000</v>
      </c>
      <c r="D10" s="24">
        <v>20652595.629999999</v>
      </c>
      <c r="E10" s="25">
        <f t="shared" si="0"/>
        <v>3.2269680671874995E-2</v>
      </c>
    </row>
    <row r="11" spans="1:6" ht="110.25">
      <c r="A11" s="22" t="s">
        <v>17</v>
      </c>
      <c r="B11" s="23" t="s">
        <v>18</v>
      </c>
      <c r="C11" s="24">
        <v>1000000</v>
      </c>
      <c r="D11" s="24">
        <v>65504.78</v>
      </c>
      <c r="E11" s="25">
        <f t="shared" si="0"/>
        <v>6.5504779999999999E-2</v>
      </c>
    </row>
    <row r="12" spans="1:6" ht="94.5">
      <c r="A12" s="22" t="s">
        <v>19</v>
      </c>
      <c r="B12" s="23" t="s">
        <v>20</v>
      </c>
      <c r="C12" s="24">
        <v>3400000</v>
      </c>
      <c r="D12" s="24">
        <v>156835.54</v>
      </c>
      <c r="E12" s="25">
        <f t="shared" si="0"/>
        <v>4.6128100000000005E-2</v>
      </c>
    </row>
    <row r="13" spans="1:6" ht="63">
      <c r="A13" s="22" t="s">
        <v>21</v>
      </c>
      <c r="B13" s="23" t="s">
        <v>22</v>
      </c>
      <c r="C13" s="24">
        <v>600000</v>
      </c>
      <c r="D13" s="24">
        <v>6784.37</v>
      </c>
      <c r="E13" s="25">
        <f t="shared" si="0"/>
        <v>1.1307283333333333E-2</v>
      </c>
    </row>
    <row r="14" spans="1:6" ht="204.75">
      <c r="A14" s="22" t="s">
        <v>23</v>
      </c>
      <c r="B14" s="23" t="s">
        <v>24</v>
      </c>
      <c r="C14" s="24">
        <v>700000</v>
      </c>
      <c r="D14" s="24">
        <v>-102435.78</v>
      </c>
      <c r="E14" s="25">
        <f t="shared" si="0"/>
        <v>-0.14633682857142857</v>
      </c>
    </row>
    <row r="15" spans="1:6" ht="78.75">
      <c r="A15" s="22" t="s">
        <v>25</v>
      </c>
      <c r="B15" s="23" t="s">
        <v>26</v>
      </c>
      <c r="C15" s="24">
        <v>300000</v>
      </c>
      <c r="D15" s="24">
        <v>-42996.25</v>
      </c>
      <c r="E15" s="25">
        <f t="shared" si="0"/>
        <v>-0.14332083333333334</v>
      </c>
    </row>
    <row r="16" spans="1:6" ht="78.75">
      <c r="A16" s="22" t="s">
        <v>27</v>
      </c>
      <c r="B16" s="23" t="s">
        <v>28</v>
      </c>
      <c r="C16" s="24" t="s">
        <v>8</v>
      </c>
      <c r="D16" s="24">
        <v>97098.07</v>
      </c>
      <c r="E16" s="27" t="s">
        <v>8</v>
      </c>
    </row>
    <row r="17" spans="1:5" ht="47.25">
      <c r="A17" s="22" t="s">
        <v>29</v>
      </c>
      <c r="B17" s="23" t="s">
        <v>30</v>
      </c>
      <c r="C17" s="24" t="s">
        <v>8</v>
      </c>
      <c r="D17" s="24">
        <v>5453703.0599999996</v>
      </c>
      <c r="E17" s="27" t="s">
        <v>8</v>
      </c>
    </row>
    <row r="18" spans="1:5" s="21" customFormat="1" ht="31.5">
      <c r="A18" s="17" t="s">
        <v>31</v>
      </c>
      <c r="B18" s="18" t="s">
        <v>32</v>
      </c>
      <c r="C18" s="19">
        <v>49036700</v>
      </c>
      <c r="D18" s="19">
        <v>4159061.33</v>
      </c>
      <c r="E18" s="20">
        <f t="shared" si="0"/>
        <v>8.481527774095729E-2</v>
      </c>
    </row>
    <row r="19" spans="1:5" ht="31.5">
      <c r="A19" s="22" t="s">
        <v>33</v>
      </c>
      <c r="B19" s="23" t="s">
        <v>34</v>
      </c>
      <c r="C19" s="24">
        <v>49036700</v>
      </c>
      <c r="D19" s="24">
        <v>4159061.33</v>
      </c>
      <c r="E19" s="25">
        <f t="shared" si="0"/>
        <v>8.481527774095729E-2</v>
      </c>
    </row>
    <row r="20" spans="1:5" ht="47.25">
      <c r="A20" s="22" t="s">
        <v>35</v>
      </c>
      <c r="B20" s="23" t="s">
        <v>36</v>
      </c>
      <c r="C20" s="24">
        <v>23020000</v>
      </c>
      <c r="D20" s="24">
        <v>2000557.39</v>
      </c>
      <c r="E20" s="25">
        <f t="shared" si="0"/>
        <v>8.690518635968722E-2</v>
      </c>
    </row>
    <row r="21" spans="1:5" ht="78.75">
      <c r="A21" s="22" t="s">
        <v>37</v>
      </c>
      <c r="B21" s="23" t="s">
        <v>38</v>
      </c>
      <c r="C21" s="24">
        <v>23020000</v>
      </c>
      <c r="D21" s="24">
        <v>2000557.39</v>
      </c>
      <c r="E21" s="25">
        <f t="shared" si="0"/>
        <v>8.690518635968722E-2</v>
      </c>
    </row>
    <row r="22" spans="1:5" ht="63">
      <c r="A22" s="22" t="s">
        <v>39</v>
      </c>
      <c r="B22" s="23" t="s">
        <v>40</v>
      </c>
      <c r="C22" s="24">
        <v>115500</v>
      </c>
      <c r="D22" s="24">
        <v>10136.17</v>
      </c>
      <c r="E22" s="25">
        <f t="shared" si="0"/>
        <v>8.7759047619047625E-2</v>
      </c>
    </row>
    <row r="23" spans="1:5" ht="78.75">
      <c r="A23" s="22" t="s">
        <v>41</v>
      </c>
      <c r="B23" s="23" t="s">
        <v>42</v>
      </c>
      <c r="C23" s="24">
        <v>115500</v>
      </c>
      <c r="D23" s="24">
        <v>10136.17</v>
      </c>
      <c r="E23" s="25">
        <f t="shared" si="0"/>
        <v>8.7759047619047625E-2</v>
      </c>
    </row>
    <row r="24" spans="1:5" ht="47.25">
      <c r="A24" s="22" t="s">
        <v>43</v>
      </c>
      <c r="B24" s="23" t="s">
        <v>44</v>
      </c>
      <c r="C24" s="24">
        <v>25901200</v>
      </c>
      <c r="D24" s="24">
        <v>2316115.86</v>
      </c>
      <c r="E24" s="25">
        <f t="shared" si="0"/>
        <v>8.9421179713681215E-2</v>
      </c>
    </row>
    <row r="25" spans="1:5" ht="78.75">
      <c r="A25" s="22" t="s">
        <v>45</v>
      </c>
      <c r="B25" s="23" t="s">
        <v>46</v>
      </c>
      <c r="C25" s="24">
        <v>25901200</v>
      </c>
      <c r="D25" s="24">
        <v>2316115.86</v>
      </c>
      <c r="E25" s="25">
        <f t="shared" si="0"/>
        <v>8.9421179713681215E-2</v>
      </c>
    </row>
    <row r="26" spans="1:5" ht="47.25">
      <c r="A26" s="22" t="s">
        <v>47</v>
      </c>
      <c r="B26" s="23" t="s">
        <v>48</v>
      </c>
      <c r="C26" s="24" t="s">
        <v>8</v>
      </c>
      <c r="D26" s="24">
        <v>-167748.09</v>
      </c>
      <c r="E26" s="27" t="s">
        <v>8</v>
      </c>
    </row>
    <row r="27" spans="1:5" ht="78.75">
      <c r="A27" s="22" t="s">
        <v>49</v>
      </c>
      <c r="B27" s="23" t="s">
        <v>50</v>
      </c>
      <c r="C27" s="24" t="s">
        <v>8</v>
      </c>
      <c r="D27" s="24">
        <v>-167748.09</v>
      </c>
      <c r="E27" s="27" t="s">
        <v>8</v>
      </c>
    </row>
    <row r="28" spans="1:5" s="21" customFormat="1">
      <c r="A28" s="17" t="s">
        <v>51</v>
      </c>
      <c r="B28" s="18" t="s">
        <v>52</v>
      </c>
      <c r="C28" s="19">
        <v>52598000</v>
      </c>
      <c r="D28" s="19">
        <v>7568375.5700000003</v>
      </c>
      <c r="E28" s="20">
        <f t="shared" si="0"/>
        <v>0.14389093824860261</v>
      </c>
    </row>
    <row r="29" spans="1:5">
      <c r="A29" s="22" t="s">
        <v>53</v>
      </c>
      <c r="B29" s="23" t="s">
        <v>54</v>
      </c>
      <c r="C29" s="24">
        <v>37800000</v>
      </c>
      <c r="D29" s="24">
        <v>248965.99</v>
      </c>
      <c r="E29" s="25">
        <f t="shared" si="0"/>
        <v>6.5864018518518516E-3</v>
      </c>
    </row>
    <row r="30" spans="1:5">
      <c r="A30" s="22" t="s">
        <v>55</v>
      </c>
      <c r="B30" s="23" t="s">
        <v>56</v>
      </c>
      <c r="C30" s="24">
        <v>26400000</v>
      </c>
      <c r="D30" s="24">
        <v>197416.37</v>
      </c>
      <c r="E30" s="25">
        <f t="shared" si="0"/>
        <v>7.4778928030303027E-3</v>
      </c>
    </row>
    <row r="31" spans="1:5">
      <c r="A31" s="22" t="s">
        <v>55</v>
      </c>
      <c r="B31" s="23" t="s">
        <v>57</v>
      </c>
      <c r="C31" s="24">
        <v>26400000</v>
      </c>
      <c r="D31" s="24">
        <v>191902.43</v>
      </c>
      <c r="E31" s="25">
        <f t="shared" si="0"/>
        <v>7.2690314393939392E-3</v>
      </c>
    </row>
    <row r="32" spans="1:5" ht="31.5">
      <c r="A32" s="22" t="s">
        <v>58</v>
      </c>
      <c r="B32" s="23" t="s">
        <v>59</v>
      </c>
      <c r="C32" s="24" t="s">
        <v>8</v>
      </c>
      <c r="D32" s="24">
        <v>5513.94</v>
      </c>
      <c r="E32" s="27" t="s">
        <v>8</v>
      </c>
    </row>
    <row r="33" spans="1:5" ht="31.5">
      <c r="A33" s="22" t="s">
        <v>60</v>
      </c>
      <c r="B33" s="23" t="s">
        <v>61</v>
      </c>
      <c r="C33" s="24">
        <v>11400000</v>
      </c>
      <c r="D33" s="24">
        <v>51549.62</v>
      </c>
      <c r="E33" s="25">
        <f t="shared" si="0"/>
        <v>4.5218964912280704E-3</v>
      </c>
    </row>
    <row r="34" spans="1:5" ht="47.25">
      <c r="A34" s="22" t="s">
        <v>62</v>
      </c>
      <c r="B34" s="23" t="s">
        <v>63</v>
      </c>
      <c r="C34" s="24">
        <v>11400000</v>
      </c>
      <c r="D34" s="24">
        <v>51549.62</v>
      </c>
      <c r="E34" s="25">
        <f t="shared" si="0"/>
        <v>4.5218964912280704E-3</v>
      </c>
    </row>
    <row r="35" spans="1:5">
      <c r="A35" s="22" t="s">
        <v>64</v>
      </c>
      <c r="B35" s="23" t="s">
        <v>65</v>
      </c>
      <c r="C35" s="24">
        <v>10000</v>
      </c>
      <c r="D35" s="24" t="s">
        <v>8</v>
      </c>
      <c r="E35" s="27" t="s">
        <v>8</v>
      </c>
    </row>
    <row r="36" spans="1:5">
      <c r="A36" s="22" t="s">
        <v>64</v>
      </c>
      <c r="B36" s="23" t="s">
        <v>66</v>
      </c>
      <c r="C36" s="24">
        <v>10000</v>
      </c>
      <c r="D36" s="24" t="s">
        <v>8</v>
      </c>
      <c r="E36" s="27" t="s">
        <v>8</v>
      </c>
    </row>
    <row r="37" spans="1:5">
      <c r="A37" s="22" t="s">
        <v>67</v>
      </c>
      <c r="B37" s="23" t="s">
        <v>68</v>
      </c>
      <c r="C37" s="24">
        <v>188000</v>
      </c>
      <c r="D37" s="24" t="s">
        <v>8</v>
      </c>
      <c r="E37" s="27" t="s">
        <v>8</v>
      </c>
    </row>
    <row r="38" spans="1:5">
      <c r="A38" s="22" t="s">
        <v>67</v>
      </c>
      <c r="B38" s="23" t="s">
        <v>69</v>
      </c>
      <c r="C38" s="24">
        <v>188000</v>
      </c>
      <c r="D38" s="24" t="s">
        <v>8</v>
      </c>
      <c r="E38" s="27" t="s">
        <v>8</v>
      </c>
    </row>
    <row r="39" spans="1:5">
      <c r="A39" s="22" t="s">
        <v>70</v>
      </c>
      <c r="B39" s="23" t="s">
        <v>71</v>
      </c>
      <c r="C39" s="24">
        <v>14600000</v>
      </c>
      <c r="D39" s="24">
        <v>7319409.5800000001</v>
      </c>
      <c r="E39" s="25">
        <f t="shared" si="0"/>
        <v>0.50132942328767127</v>
      </c>
    </row>
    <row r="40" spans="1:5" ht="31.5">
      <c r="A40" s="22" t="s">
        <v>72</v>
      </c>
      <c r="B40" s="23" t="s">
        <v>73</v>
      </c>
      <c r="C40" s="24">
        <v>14600000</v>
      </c>
      <c r="D40" s="24">
        <v>7319409.5800000001</v>
      </c>
      <c r="E40" s="25">
        <f t="shared" si="0"/>
        <v>0.50132942328767127</v>
      </c>
    </row>
    <row r="41" spans="1:5" s="21" customFormat="1" ht="30.75" customHeight="1">
      <c r="A41" s="17" t="s">
        <v>74</v>
      </c>
      <c r="B41" s="18" t="s">
        <v>75</v>
      </c>
      <c r="C41" s="19">
        <v>5400000</v>
      </c>
      <c r="D41" s="19" t="s">
        <v>8</v>
      </c>
      <c r="E41" s="28" t="s">
        <v>8</v>
      </c>
    </row>
    <row r="42" spans="1:5">
      <c r="A42" s="22" t="s">
        <v>76</v>
      </c>
      <c r="B42" s="23" t="s">
        <v>77</v>
      </c>
      <c r="C42" s="24">
        <v>5400000</v>
      </c>
      <c r="D42" s="24" t="s">
        <v>8</v>
      </c>
      <c r="E42" s="27" t="s">
        <v>8</v>
      </c>
    </row>
    <row r="43" spans="1:5">
      <c r="A43" s="22" t="s">
        <v>78</v>
      </c>
      <c r="B43" s="23" t="s">
        <v>79</v>
      </c>
      <c r="C43" s="24">
        <v>5396000</v>
      </c>
      <c r="D43" s="24" t="s">
        <v>8</v>
      </c>
      <c r="E43" s="27" t="s">
        <v>8</v>
      </c>
    </row>
    <row r="44" spans="1:5" ht="31.5">
      <c r="A44" s="22" t="s">
        <v>80</v>
      </c>
      <c r="B44" s="23" t="s">
        <v>81</v>
      </c>
      <c r="C44" s="24">
        <v>5396000</v>
      </c>
      <c r="D44" s="24" t="s">
        <v>8</v>
      </c>
      <c r="E44" s="27" t="s">
        <v>8</v>
      </c>
    </row>
    <row r="45" spans="1:5">
      <c r="A45" s="22" t="s">
        <v>82</v>
      </c>
      <c r="B45" s="23" t="s">
        <v>83</v>
      </c>
      <c r="C45" s="24">
        <v>4000</v>
      </c>
      <c r="D45" s="24" t="s">
        <v>8</v>
      </c>
      <c r="E45" s="27" t="s">
        <v>8</v>
      </c>
    </row>
    <row r="46" spans="1:5" ht="31.5">
      <c r="A46" s="22" t="s">
        <v>84</v>
      </c>
      <c r="B46" s="23" t="s">
        <v>85</v>
      </c>
      <c r="C46" s="24">
        <v>4000</v>
      </c>
      <c r="D46" s="24" t="s">
        <v>8</v>
      </c>
      <c r="E46" s="27" t="s">
        <v>8</v>
      </c>
    </row>
    <row r="47" spans="1:5" s="21" customFormat="1" ht="29.25" customHeight="1">
      <c r="A47" s="17" t="s">
        <v>86</v>
      </c>
      <c r="B47" s="18" t="s">
        <v>87</v>
      </c>
      <c r="C47" s="19">
        <v>10130000</v>
      </c>
      <c r="D47" s="19">
        <v>2095706.37</v>
      </c>
      <c r="E47" s="20">
        <f t="shared" si="0"/>
        <v>0.20688118163869695</v>
      </c>
    </row>
    <row r="48" spans="1:5" ht="31.5">
      <c r="A48" s="22" t="s">
        <v>88</v>
      </c>
      <c r="B48" s="23" t="s">
        <v>89</v>
      </c>
      <c r="C48" s="24">
        <v>10100000</v>
      </c>
      <c r="D48" s="24">
        <v>2085706.37</v>
      </c>
      <c r="E48" s="25">
        <f t="shared" si="0"/>
        <v>0.20650558118811882</v>
      </c>
    </row>
    <row r="49" spans="1:5" ht="31.5">
      <c r="A49" s="22" t="s">
        <v>90</v>
      </c>
      <c r="B49" s="23" t="s">
        <v>91</v>
      </c>
      <c r="C49" s="24">
        <v>10100000</v>
      </c>
      <c r="D49" s="24">
        <v>2085706.37</v>
      </c>
      <c r="E49" s="25">
        <f t="shared" si="0"/>
        <v>0.20650558118811882</v>
      </c>
    </row>
    <row r="50" spans="1:5" ht="31.5">
      <c r="A50" s="22" t="s">
        <v>92</v>
      </c>
      <c r="B50" s="23" t="s">
        <v>93</v>
      </c>
      <c r="C50" s="24">
        <v>30000</v>
      </c>
      <c r="D50" s="24">
        <v>10000</v>
      </c>
      <c r="E50" s="25">
        <f t="shared" si="0"/>
        <v>0.33333333333333331</v>
      </c>
    </row>
    <row r="51" spans="1:5">
      <c r="A51" s="22" t="s">
        <v>94</v>
      </c>
      <c r="B51" s="23" t="s">
        <v>95</v>
      </c>
      <c r="C51" s="24">
        <v>30000</v>
      </c>
      <c r="D51" s="24">
        <v>10000</v>
      </c>
      <c r="E51" s="25">
        <f t="shared" si="0"/>
        <v>0.33333333333333331</v>
      </c>
    </row>
    <row r="52" spans="1:5" s="21" customFormat="1" ht="31.5">
      <c r="A52" s="17" t="s">
        <v>96</v>
      </c>
      <c r="B52" s="18" t="s">
        <v>97</v>
      </c>
      <c r="C52" s="19">
        <v>29286000</v>
      </c>
      <c r="D52" s="19">
        <v>5710710.9100000001</v>
      </c>
      <c r="E52" s="20">
        <f t="shared" si="0"/>
        <v>0.1949979823123677</v>
      </c>
    </row>
    <row r="53" spans="1:5" ht="63">
      <c r="A53" s="22" t="s">
        <v>98</v>
      </c>
      <c r="B53" s="23" t="s">
        <v>99</v>
      </c>
      <c r="C53" s="24">
        <v>28299000</v>
      </c>
      <c r="D53" s="24">
        <v>5666170.7300000004</v>
      </c>
      <c r="E53" s="25">
        <f t="shared" si="0"/>
        <v>0.20022512208911977</v>
      </c>
    </row>
    <row r="54" spans="1:5" ht="47.25">
      <c r="A54" s="22" t="s">
        <v>100</v>
      </c>
      <c r="B54" s="23" t="s">
        <v>101</v>
      </c>
      <c r="C54" s="24">
        <v>20690000</v>
      </c>
      <c r="D54" s="24">
        <v>5030929</v>
      </c>
      <c r="E54" s="25">
        <f t="shared" si="0"/>
        <v>0.24315751570807154</v>
      </c>
    </row>
    <row r="55" spans="1:5" ht="63">
      <c r="A55" s="22" t="s">
        <v>102</v>
      </c>
      <c r="B55" s="23" t="s">
        <v>103</v>
      </c>
      <c r="C55" s="24">
        <v>5339000</v>
      </c>
      <c r="D55" s="24">
        <v>1315801.6599999999</v>
      </c>
      <c r="E55" s="25">
        <f t="shared" si="0"/>
        <v>0.24645095710807266</v>
      </c>
    </row>
    <row r="56" spans="1:5" ht="47.25">
      <c r="A56" s="22" t="s">
        <v>104</v>
      </c>
      <c r="B56" s="23" t="s">
        <v>105</v>
      </c>
      <c r="C56" s="24">
        <v>15351000</v>
      </c>
      <c r="D56" s="24">
        <v>3715127.34</v>
      </c>
      <c r="E56" s="25">
        <f t="shared" si="0"/>
        <v>0.24201207348055501</v>
      </c>
    </row>
    <row r="57" spans="1:5" ht="63">
      <c r="A57" s="22" t="s">
        <v>106</v>
      </c>
      <c r="B57" s="23" t="s">
        <v>107</v>
      </c>
      <c r="C57" s="24">
        <v>277000</v>
      </c>
      <c r="D57" s="24">
        <v>123348.85</v>
      </c>
      <c r="E57" s="25">
        <f t="shared" si="0"/>
        <v>0.44530270758122747</v>
      </c>
    </row>
    <row r="58" spans="1:5" ht="47.25">
      <c r="A58" s="22" t="s">
        <v>108</v>
      </c>
      <c r="B58" s="23" t="s">
        <v>109</v>
      </c>
      <c r="C58" s="24">
        <v>277000</v>
      </c>
      <c r="D58" s="24">
        <v>123348.85</v>
      </c>
      <c r="E58" s="25">
        <f t="shared" si="0"/>
        <v>0.44530270758122747</v>
      </c>
    </row>
    <row r="59" spans="1:5" ht="31.5">
      <c r="A59" s="22" t="s">
        <v>110</v>
      </c>
      <c r="B59" s="23" t="s">
        <v>111</v>
      </c>
      <c r="C59" s="24">
        <v>7332000</v>
      </c>
      <c r="D59" s="24">
        <v>511892.88</v>
      </c>
      <c r="E59" s="25">
        <f t="shared" si="0"/>
        <v>6.9816268412438626E-2</v>
      </c>
    </row>
    <row r="60" spans="1:5" ht="31.5">
      <c r="A60" s="22" t="s">
        <v>112</v>
      </c>
      <c r="B60" s="23" t="s">
        <v>113</v>
      </c>
      <c r="C60" s="24">
        <v>7332000</v>
      </c>
      <c r="D60" s="24">
        <v>511892.88</v>
      </c>
      <c r="E60" s="25">
        <f t="shared" si="0"/>
        <v>6.9816268412438626E-2</v>
      </c>
    </row>
    <row r="61" spans="1:5">
      <c r="A61" s="22" t="s">
        <v>114</v>
      </c>
      <c r="B61" s="23" t="s">
        <v>115</v>
      </c>
      <c r="C61" s="24">
        <v>300000</v>
      </c>
      <c r="D61" s="24" t="s">
        <v>8</v>
      </c>
      <c r="E61" s="27" t="s">
        <v>8</v>
      </c>
    </row>
    <row r="62" spans="1:5" ht="31.5">
      <c r="A62" s="22" t="s">
        <v>116</v>
      </c>
      <c r="B62" s="23" t="s">
        <v>117</v>
      </c>
      <c r="C62" s="24">
        <v>300000</v>
      </c>
      <c r="D62" s="24" t="s">
        <v>8</v>
      </c>
      <c r="E62" s="27" t="s">
        <v>8</v>
      </c>
    </row>
    <row r="63" spans="1:5" ht="31.5">
      <c r="A63" s="22" t="s">
        <v>118</v>
      </c>
      <c r="B63" s="23" t="s">
        <v>119</v>
      </c>
      <c r="C63" s="24">
        <v>300000</v>
      </c>
      <c r="D63" s="24" t="s">
        <v>8</v>
      </c>
      <c r="E63" s="27" t="s">
        <v>8</v>
      </c>
    </row>
    <row r="64" spans="1:5" ht="63">
      <c r="A64" s="22" t="s">
        <v>120</v>
      </c>
      <c r="B64" s="23" t="s">
        <v>121</v>
      </c>
      <c r="C64" s="24">
        <v>687000</v>
      </c>
      <c r="D64" s="24">
        <v>44540.18</v>
      </c>
      <c r="E64" s="25">
        <f t="shared" si="0"/>
        <v>6.4832867540029107E-2</v>
      </c>
    </row>
    <row r="65" spans="1:5" ht="63">
      <c r="A65" s="22" t="s">
        <v>122</v>
      </c>
      <c r="B65" s="23" t="s">
        <v>123</v>
      </c>
      <c r="C65" s="24">
        <v>687000</v>
      </c>
      <c r="D65" s="24">
        <v>44540.18</v>
      </c>
      <c r="E65" s="25">
        <f t="shared" si="0"/>
        <v>6.4832867540029107E-2</v>
      </c>
    </row>
    <row r="66" spans="1:5" ht="47.25">
      <c r="A66" s="22" t="s">
        <v>124</v>
      </c>
      <c r="B66" s="23" t="s">
        <v>125</v>
      </c>
      <c r="C66" s="24">
        <v>687000</v>
      </c>
      <c r="D66" s="24">
        <v>44540.18</v>
      </c>
      <c r="E66" s="25">
        <f t="shared" si="0"/>
        <v>6.4832867540029107E-2</v>
      </c>
    </row>
    <row r="67" spans="1:5" s="21" customFormat="1" ht="27.75" customHeight="1">
      <c r="A67" s="17" t="s">
        <v>126</v>
      </c>
      <c r="B67" s="18" t="s">
        <v>127</v>
      </c>
      <c r="C67" s="19">
        <v>193256800</v>
      </c>
      <c r="D67" s="19">
        <v>166819.81</v>
      </c>
      <c r="E67" s="20">
        <f t="shared" si="0"/>
        <v>8.6320279545144081E-4</v>
      </c>
    </row>
    <row r="68" spans="1:5">
      <c r="A68" s="22" t="s">
        <v>128</v>
      </c>
      <c r="B68" s="23" t="s">
        <v>129</v>
      </c>
      <c r="C68" s="24">
        <v>193256800</v>
      </c>
      <c r="D68" s="24">
        <v>166819.81</v>
      </c>
      <c r="E68" s="25">
        <f t="shared" si="0"/>
        <v>8.6320279545144081E-4</v>
      </c>
    </row>
    <row r="69" spans="1:5">
      <c r="A69" s="22" t="s">
        <v>130</v>
      </c>
      <c r="B69" s="23" t="s">
        <v>131</v>
      </c>
      <c r="C69" s="24">
        <v>393200</v>
      </c>
      <c r="D69" s="24">
        <v>26580.25</v>
      </c>
      <c r="E69" s="25">
        <f t="shared" si="0"/>
        <v>6.7599821973550356E-2</v>
      </c>
    </row>
    <row r="70" spans="1:5">
      <c r="A70" s="22" t="s">
        <v>132</v>
      </c>
      <c r="B70" s="23" t="s">
        <v>133</v>
      </c>
      <c r="C70" s="24">
        <v>132331000</v>
      </c>
      <c r="D70" s="24" t="s">
        <v>8</v>
      </c>
      <c r="E70" s="27" t="s">
        <v>8</v>
      </c>
    </row>
    <row r="71" spans="1:5">
      <c r="A71" s="22" t="s">
        <v>134</v>
      </c>
      <c r="B71" s="23" t="s">
        <v>135</v>
      </c>
      <c r="C71" s="24">
        <v>60532600</v>
      </c>
      <c r="D71" s="24">
        <v>140239.56</v>
      </c>
      <c r="E71" s="25">
        <f t="shared" ref="E71:E133" si="1">D71/C71</f>
        <v>2.3167608858697627E-3</v>
      </c>
    </row>
    <row r="72" spans="1:5">
      <c r="A72" s="22" t="s">
        <v>136</v>
      </c>
      <c r="B72" s="23" t="s">
        <v>137</v>
      </c>
      <c r="C72" s="24">
        <v>59504100</v>
      </c>
      <c r="D72" s="24">
        <v>140239.56</v>
      </c>
      <c r="E72" s="25">
        <f t="shared" si="1"/>
        <v>2.3568049932693714E-3</v>
      </c>
    </row>
    <row r="73" spans="1:5">
      <c r="A73" s="22" t="s">
        <v>138</v>
      </c>
      <c r="B73" s="23" t="s">
        <v>139</v>
      </c>
      <c r="C73" s="24">
        <v>1028500</v>
      </c>
      <c r="D73" s="24" t="s">
        <v>8</v>
      </c>
      <c r="E73" s="27" t="s">
        <v>8</v>
      </c>
    </row>
    <row r="74" spans="1:5" s="21" customFormat="1" ht="24" customHeight="1">
      <c r="A74" s="17" t="s">
        <v>140</v>
      </c>
      <c r="B74" s="18" t="s">
        <v>141</v>
      </c>
      <c r="C74" s="19">
        <v>53295900</v>
      </c>
      <c r="D74" s="19">
        <v>5562998.75</v>
      </c>
      <c r="E74" s="20">
        <f t="shared" si="1"/>
        <v>0.10437948791558074</v>
      </c>
    </row>
    <row r="75" spans="1:5">
      <c r="A75" s="22" t="s">
        <v>142</v>
      </c>
      <c r="B75" s="23" t="s">
        <v>143</v>
      </c>
      <c r="C75" s="24">
        <v>53077900</v>
      </c>
      <c r="D75" s="24">
        <v>4379197.4800000004</v>
      </c>
      <c r="E75" s="25">
        <f t="shared" si="1"/>
        <v>8.2505100616264024E-2</v>
      </c>
    </row>
    <row r="76" spans="1:5">
      <c r="A76" s="22" t="s">
        <v>144</v>
      </c>
      <c r="B76" s="23" t="s">
        <v>145</v>
      </c>
      <c r="C76" s="24">
        <v>53077900</v>
      </c>
      <c r="D76" s="24">
        <v>4379197.4800000004</v>
      </c>
      <c r="E76" s="25">
        <f t="shared" si="1"/>
        <v>8.2505100616264024E-2</v>
      </c>
    </row>
    <row r="77" spans="1:5" ht="31.5">
      <c r="A77" s="22" t="s">
        <v>146</v>
      </c>
      <c r="B77" s="23" t="s">
        <v>147</v>
      </c>
      <c r="C77" s="24">
        <v>53077900</v>
      </c>
      <c r="D77" s="24">
        <v>4379197.4800000004</v>
      </c>
      <c r="E77" s="25">
        <f t="shared" si="1"/>
        <v>8.2505100616264024E-2</v>
      </c>
    </row>
    <row r="78" spans="1:5">
      <c r="A78" s="22" t="s">
        <v>148</v>
      </c>
      <c r="B78" s="23" t="s">
        <v>149</v>
      </c>
      <c r="C78" s="24">
        <v>218000</v>
      </c>
      <c r="D78" s="24">
        <v>1183801.27</v>
      </c>
      <c r="E78" s="25">
        <f t="shared" si="1"/>
        <v>5.4302810550458718</v>
      </c>
    </row>
    <row r="79" spans="1:5" ht="31.5">
      <c r="A79" s="22" t="s">
        <v>150</v>
      </c>
      <c r="B79" s="23" t="s">
        <v>151</v>
      </c>
      <c r="C79" s="24">
        <v>218000</v>
      </c>
      <c r="D79" s="24">
        <v>827.95</v>
      </c>
      <c r="E79" s="25">
        <f t="shared" si="1"/>
        <v>3.797935779816514E-3</v>
      </c>
    </row>
    <row r="80" spans="1:5" ht="31.5">
      <c r="A80" s="22" t="s">
        <v>152</v>
      </c>
      <c r="B80" s="23" t="s">
        <v>153</v>
      </c>
      <c r="C80" s="24">
        <v>218000</v>
      </c>
      <c r="D80" s="24">
        <v>827.95</v>
      </c>
      <c r="E80" s="25">
        <f t="shared" si="1"/>
        <v>3.797935779816514E-3</v>
      </c>
    </row>
    <row r="81" spans="1:5">
      <c r="A81" s="22" t="s">
        <v>154</v>
      </c>
      <c r="B81" s="23" t="s">
        <v>155</v>
      </c>
      <c r="C81" s="24" t="s">
        <v>8</v>
      </c>
      <c r="D81" s="24">
        <v>1182973.32</v>
      </c>
      <c r="E81" s="27" t="s">
        <v>8</v>
      </c>
    </row>
    <row r="82" spans="1:5">
      <c r="A82" s="22" t="s">
        <v>156</v>
      </c>
      <c r="B82" s="23" t="s">
        <v>157</v>
      </c>
      <c r="C82" s="24" t="s">
        <v>8</v>
      </c>
      <c r="D82" s="24">
        <v>1182973.32</v>
      </c>
      <c r="E82" s="27" t="s">
        <v>8</v>
      </c>
    </row>
    <row r="83" spans="1:5" s="21" customFormat="1" ht="30" customHeight="1">
      <c r="A83" s="17" t="s">
        <v>158</v>
      </c>
      <c r="B83" s="18" t="s">
        <v>159</v>
      </c>
      <c r="C83" s="19">
        <v>441000</v>
      </c>
      <c r="D83" s="19">
        <v>67678.27</v>
      </c>
      <c r="E83" s="20">
        <f t="shared" si="1"/>
        <v>0.15346546485260773</v>
      </c>
    </row>
    <row r="84" spans="1:5" ht="63">
      <c r="A84" s="22" t="s">
        <v>160</v>
      </c>
      <c r="B84" s="23" t="s">
        <v>161</v>
      </c>
      <c r="C84" s="24">
        <v>331000</v>
      </c>
      <c r="D84" s="24">
        <v>30258.82</v>
      </c>
      <c r="E84" s="25">
        <f t="shared" si="1"/>
        <v>9.1416374622356494E-2</v>
      </c>
    </row>
    <row r="85" spans="1:5" ht="63">
      <c r="A85" s="22" t="s">
        <v>162</v>
      </c>
      <c r="B85" s="23" t="s">
        <v>163</v>
      </c>
      <c r="C85" s="24">
        <v>331000</v>
      </c>
      <c r="D85" s="24">
        <v>30258.82</v>
      </c>
      <c r="E85" s="25">
        <f t="shared" si="1"/>
        <v>9.1416374622356494E-2</v>
      </c>
    </row>
    <row r="86" spans="1:5" ht="63">
      <c r="A86" s="22" t="s">
        <v>164</v>
      </c>
      <c r="B86" s="23" t="s">
        <v>165</v>
      </c>
      <c r="C86" s="24">
        <v>331000</v>
      </c>
      <c r="D86" s="24">
        <v>30258.82</v>
      </c>
      <c r="E86" s="25">
        <f t="shared" si="1"/>
        <v>9.1416374622356494E-2</v>
      </c>
    </row>
    <row r="87" spans="1:5" ht="31.5">
      <c r="A87" s="22" t="s">
        <v>166</v>
      </c>
      <c r="B87" s="23" t="s">
        <v>167</v>
      </c>
      <c r="C87" s="24">
        <v>110000</v>
      </c>
      <c r="D87" s="24">
        <v>6889.45</v>
      </c>
      <c r="E87" s="25">
        <f t="shared" si="1"/>
        <v>6.2631363636363638E-2</v>
      </c>
    </row>
    <row r="88" spans="1:5" ht="31.5">
      <c r="A88" s="22" t="s">
        <v>168</v>
      </c>
      <c r="B88" s="23" t="s">
        <v>169</v>
      </c>
      <c r="C88" s="24">
        <v>110000</v>
      </c>
      <c r="D88" s="24">
        <v>6889.45</v>
      </c>
      <c r="E88" s="25">
        <f t="shared" si="1"/>
        <v>6.2631363636363638E-2</v>
      </c>
    </row>
    <row r="89" spans="1:5" ht="47.25">
      <c r="A89" s="22" t="s">
        <v>170</v>
      </c>
      <c r="B89" s="23" t="s">
        <v>171</v>
      </c>
      <c r="C89" s="24">
        <v>40000</v>
      </c>
      <c r="D89" s="24">
        <v>767.45</v>
      </c>
      <c r="E89" s="25">
        <f t="shared" si="1"/>
        <v>1.9186250000000002E-2</v>
      </c>
    </row>
    <row r="90" spans="1:5" ht="31.5">
      <c r="A90" s="22" t="s">
        <v>172</v>
      </c>
      <c r="B90" s="23" t="s">
        <v>173</v>
      </c>
      <c r="C90" s="24">
        <v>70000</v>
      </c>
      <c r="D90" s="24">
        <v>6122</v>
      </c>
      <c r="E90" s="25">
        <f t="shared" si="1"/>
        <v>8.7457142857142858E-2</v>
      </c>
    </row>
    <row r="91" spans="1:5" ht="47.25">
      <c r="A91" s="22" t="s">
        <v>174</v>
      </c>
      <c r="B91" s="23" t="s">
        <v>175</v>
      </c>
      <c r="C91" s="24" t="s">
        <v>8</v>
      </c>
      <c r="D91" s="24">
        <v>30530</v>
      </c>
      <c r="E91" s="27" t="s">
        <v>8</v>
      </c>
    </row>
    <row r="92" spans="1:5" ht="47.25">
      <c r="A92" s="22" t="s">
        <v>176</v>
      </c>
      <c r="B92" s="23" t="s">
        <v>177</v>
      </c>
      <c r="C92" s="24" t="s">
        <v>8</v>
      </c>
      <c r="D92" s="24">
        <v>30530</v>
      </c>
      <c r="E92" s="27" t="s">
        <v>8</v>
      </c>
    </row>
    <row r="93" spans="1:5" ht="63">
      <c r="A93" s="22" t="s">
        <v>178</v>
      </c>
      <c r="B93" s="23" t="s">
        <v>179</v>
      </c>
      <c r="C93" s="24" t="s">
        <v>8</v>
      </c>
      <c r="D93" s="24">
        <v>30530</v>
      </c>
      <c r="E93" s="27" t="s">
        <v>8</v>
      </c>
    </row>
    <row r="94" spans="1:5" s="21" customFormat="1" ht="27.75" customHeight="1">
      <c r="A94" s="17" t="s">
        <v>180</v>
      </c>
      <c r="B94" s="18" t="s">
        <v>181</v>
      </c>
      <c r="C94" s="19">
        <v>1800000</v>
      </c>
      <c r="D94" s="19">
        <v>698818.38</v>
      </c>
      <c r="E94" s="20">
        <f t="shared" si="1"/>
        <v>0.38823243333333335</v>
      </c>
    </row>
    <row r="95" spans="1:5" ht="31.5">
      <c r="A95" s="22" t="s">
        <v>182</v>
      </c>
      <c r="B95" s="23" t="s">
        <v>183</v>
      </c>
      <c r="C95" s="24">
        <v>748000</v>
      </c>
      <c r="D95" s="24">
        <v>46044.24</v>
      </c>
      <c r="E95" s="25">
        <f t="shared" si="1"/>
        <v>6.1556470588235289E-2</v>
      </c>
    </row>
    <row r="96" spans="1:5" ht="47.25">
      <c r="A96" s="22" t="s">
        <v>184</v>
      </c>
      <c r="B96" s="23" t="s">
        <v>185</v>
      </c>
      <c r="C96" s="24">
        <v>80000</v>
      </c>
      <c r="D96" s="24">
        <v>1250.3</v>
      </c>
      <c r="E96" s="25">
        <f t="shared" si="1"/>
        <v>1.562875E-2</v>
      </c>
    </row>
    <row r="97" spans="1:5" ht="63">
      <c r="A97" s="22" t="s">
        <v>186</v>
      </c>
      <c r="B97" s="23" t="s">
        <v>187</v>
      </c>
      <c r="C97" s="24">
        <v>80000</v>
      </c>
      <c r="D97" s="24">
        <v>1250.3</v>
      </c>
      <c r="E97" s="25">
        <f t="shared" si="1"/>
        <v>1.562875E-2</v>
      </c>
    </row>
    <row r="98" spans="1:5" ht="63">
      <c r="A98" s="22" t="s">
        <v>188</v>
      </c>
      <c r="B98" s="23" t="s">
        <v>189</v>
      </c>
      <c r="C98" s="24">
        <v>120000</v>
      </c>
      <c r="D98" s="24">
        <v>9304.5499999999993</v>
      </c>
      <c r="E98" s="25">
        <f t="shared" si="1"/>
        <v>7.7537916666666665E-2</v>
      </c>
    </row>
    <row r="99" spans="1:5" ht="78.75">
      <c r="A99" s="22" t="s">
        <v>190</v>
      </c>
      <c r="B99" s="23" t="s">
        <v>191</v>
      </c>
      <c r="C99" s="24">
        <v>120000</v>
      </c>
      <c r="D99" s="24">
        <v>9304.5499999999993</v>
      </c>
      <c r="E99" s="25">
        <f t="shared" si="1"/>
        <v>7.7537916666666665E-2</v>
      </c>
    </row>
    <row r="100" spans="1:5" ht="47.25">
      <c r="A100" s="22" t="s">
        <v>192</v>
      </c>
      <c r="B100" s="23" t="s">
        <v>193</v>
      </c>
      <c r="C100" s="24">
        <v>10000</v>
      </c>
      <c r="D100" s="24">
        <v>715</v>
      </c>
      <c r="E100" s="25">
        <f t="shared" si="1"/>
        <v>7.1499999999999994E-2</v>
      </c>
    </row>
    <row r="101" spans="1:5" ht="63">
      <c r="A101" s="22" t="s">
        <v>194</v>
      </c>
      <c r="B101" s="23" t="s">
        <v>195</v>
      </c>
      <c r="C101" s="24">
        <v>10000</v>
      </c>
      <c r="D101" s="24">
        <v>715</v>
      </c>
      <c r="E101" s="25">
        <f t="shared" si="1"/>
        <v>7.1499999999999994E-2</v>
      </c>
    </row>
    <row r="102" spans="1:5" ht="47.25">
      <c r="A102" s="22" t="s">
        <v>196</v>
      </c>
      <c r="B102" s="23" t="s">
        <v>197</v>
      </c>
      <c r="C102" s="24">
        <v>10000</v>
      </c>
      <c r="D102" s="24" t="s">
        <v>8</v>
      </c>
      <c r="E102" s="27" t="s">
        <v>8</v>
      </c>
    </row>
    <row r="103" spans="1:5" ht="63">
      <c r="A103" s="22" t="s">
        <v>198</v>
      </c>
      <c r="B103" s="23" t="s">
        <v>199</v>
      </c>
      <c r="C103" s="24">
        <v>10000</v>
      </c>
      <c r="D103" s="24" t="s">
        <v>8</v>
      </c>
      <c r="E103" s="27" t="s">
        <v>8</v>
      </c>
    </row>
    <row r="104" spans="1:5" ht="47.25">
      <c r="A104" s="22" t="s">
        <v>200</v>
      </c>
      <c r="B104" s="23" t="s">
        <v>201</v>
      </c>
      <c r="C104" s="24">
        <v>110000</v>
      </c>
      <c r="D104" s="24" t="s">
        <v>8</v>
      </c>
      <c r="E104" s="27" t="s">
        <v>8</v>
      </c>
    </row>
    <row r="105" spans="1:5" ht="63">
      <c r="A105" s="22" t="s">
        <v>202</v>
      </c>
      <c r="B105" s="23" t="s">
        <v>203</v>
      </c>
      <c r="C105" s="24">
        <v>110000</v>
      </c>
      <c r="D105" s="24" t="s">
        <v>8</v>
      </c>
      <c r="E105" s="27" t="s">
        <v>8</v>
      </c>
    </row>
    <row r="106" spans="1:5" ht="63">
      <c r="A106" s="22" t="s">
        <v>204</v>
      </c>
      <c r="B106" s="23" t="s">
        <v>205</v>
      </c>
      <c r="C106" s="24">
        <v>30000</v>
      </c>
      <c r="D106" s="24">
        <v>900</v>
      </c>
      <c r="E106" s="25">
        <f t="shared" si="1"/>
        <v>0.03</v>
      </c>
    </row>
    <row r="107" spans="1:5" ht="94.5">
      <c r="A107" s="22" t="s">
        <v>206</v>
      </c>
      <c r="B107" s="23" t="s">
        <v>207</v>
      </c>
      <c r="C107" s="24">
        <v>30000</v>
      </c>
      <c r="D107" s="24">
        <v>900</v>
      </c>
      <c r="E107" s="25">
        <f t="shared" si="1"/>
        <v>0.03</v>
      </c>
    </row>
    <row r="108" spans="1:5" ht="47.25">
      <c r="A108" s="22" t="s">
        <v>208</v>
      </c>
      <c r="B108" s="23" t="s">
        <v>209</v>
      </c>
      <c r="C108" s="24">
        <v>10000</v>
      </c>
      <c r="D108" s="24">
        <v>1175</v>
      </c>
      <c r="E108" s="25">
        <f t="shared" si="1"/>
        <v>0.11749999999999999</v>
      </c>
    </row>
    <row r="109" spans="1:5" ht="63">
      <c r="A109" s="22" t="s">
        <v>210</v>
      </c>
      <c r="B109" s="23" t="s">
        <v>211</v>
      </c>
      <c r="C109" s="24">
        <v>10000</v>
      </c>
      <c r="D109" s="24">
        <v>1175</v>
      </c>
      <c r="E109" s="25">
        <f t="shared" si="1"/>
        <v>0.11749999999999999</v>
      </c>
    </row>
    <row r="110" spans="1:5" ht="47.25">
      <c r="A110" s="22" t="s">
        <v>212</v>
      </c>
      <c r="B110" s="23" t="s">
        <v>213</v>
      </c>
      <c r="C110" s="24">
        <v>133000</v>
      </c>
      <c r="D110" s="24">
        <v>3230.99</v>
      </c>
      <c r="E110" s="25">
        <f t="shared" si="1"/>
        <v>2.4293157894736839E-2</v>
      </c>
    </row>
    <row r="111" spans="1:5" ht="63">
      <c r="A111" s="22" t="s">
        <v>214</v>
      </c>
      <c r="B111" s="23" t="s">
        <v>215</v>
      </c>
      <c r="C111" s="24">
        <v>133000</v>
      </c>
      <c r="D111" s="24">
        <v>3230.99</v>
      </c>
      <c r="E111" s="25">
        <f t="shared" si="1"/>
        <v>2.4293157894736839E-2</v>
      </c>
    </row>
    <row r="112" spans="1:5" ht="47.25">
      <c r="A112" s="22" t="s">
        <v>216</v>
      </c>
      <c r="B112" s="23" t="s">
        <v>217</v>
      </c>
      <c r="C112" s="24">
        <v>245000</v>
      </c>
      <c r="D112" s="24">
        <v>29468.400000000001</v>
      </c>
      <c r="E112" s="25">
        <f t="shared" si="1"/>
        <v>0.12027918367346939</v>
      </c>
    </row>
    <row r="113" spans="1:5" ht="63">
      <c r="A113" s="22" t="s">
        <v>218</v>
      </c>
      <c r="B113" s="23" t="s">
        <v>219</v>
      </c>
      <c r="C113" s="24">
        <v>245000</v>
      </c>
      <c r="D113" s="24">
        <v>29468.400000000001</v>
      </c>
      <c r="E113" s="25">
        <f t="shared" si="1"/>
        <v>0.12027918367346939</v>
      </c>
    </row>
    <row r="114" spans="1:5" ht="78.75">
      <c r="A114" s="22" t="s">
        <v>220</v>
      </c>
      <c r="B114" s="23" t="s">
        <v>221</v>
      </c>
      <c r="C114" s="24" t="s">
        <v>8</v>
      </c>
      <c r="D114" s="24">
        <v>526736.27</v>
      </c>
      <c r="E114" s="27" t="s">
        <v>8</v>
      </c>
    </row>
    <row r="115" spans="1:5" ht="47.25">
      <c r="A115" s="22" t="s">
        <v>222</v>
      </c>
      <c r="B115" s="23" t="s">
        <v>223</v>
      </c>
      <c r="C115" s="24" t="s">
        <v>8</v>
      </c>
      <c r="D115" s="24">
        <v>514061.34</v>
      </c>
      <c r="E115" s="27" t="s">
        <v>8</v>
      </c>
    </row>
    <row r="116" spans="1:5" ht="47.25">
      <c r="A116" s="22" t="s">
        <v>224</v>
      </c>
      <c r="B116" s="23" t="s">
        <v>225</v>
      </c>
      <c r="C116" s="24" t="s">
        <v>8</v>
      </c>
      <c r="D116" s="24">
        <v>514061.34</v>
      </c>
      <c r="E116" s="27" t="s">
        <v>8</v>
      </c>
    </row>
    <row r="117" spans="1:5" ht="63">
      <c r="A117" s="22" t="s">
        <v>226</v>
      </c>
      <c r="B117" s="23" t="s">
        <v>227</v>
      </c>
      <c r="C117" s="24" t="s">
        <v>8</v>
      </c>
      <c r="D117" s="24">
        <v>12674.93</v>
      </c>
      <c r="E117" s="27" t="s">
        <v>8</v>
      </c>
    </row>
    <row r="118" spans="1:5" ht="47.25">
      <c r="A118" s="22" t="s">
        <v>228</v>
      </c>
      <c r="B118" s="23" t="s">
        <v>229</v>
      </c>
      <c r="C118" s="24" t="s">
        <v>8</v>
      </c>
      <c r="D118" s="24">
        <v>12674.93</v>
      </c>
      <c r="E118" s="27" t="s">
        <v>8</v>
      </c>
    </row>
    <row r="119" spans="1:5">
      <c r="A119" s="22" t="s">
        <v>230</v>
      </c>
      <c r="B119" s="23" t="s">
        <v>231</v>
      </c>
      <c r="C119" s="24">
        <v>992000</v>
      </c>
      <c r="D119" s="24">
        <v>65144.23</v>
      </c>
      <c r="E119" s="25">
        <f t="shared" si="1"/>
        <v>6.5669586693548387E-2</v>
      </c>
    </row>
    <row r="120" spans="1:5" ht="47.25">
      <c r="A120" s="22" t="s">
        <v>232</v>
      </c>
      <c r="B120" s="23" t="s">
        <v>233</v>
      </c>
      <c r="C120" s="24">
        <v>992000</v>
      </c>
      <c r="D120" s="24">
        <v>65144.23</v>
      </c>
      <c r="E120" s="25">
        <f t="shared" si="1"/>
        <v>6.5669586693548387E-2</v>
      </c>
    </row>
    <row r="121" spans="1:5" ht="47.25">
      <c r="A121" s="22" t="s">
        <v>234</v>
      </c>
      <c r="B121" s="23" t="s">
        <v>235</v>
      </c>
      <c r="C121" s="24">
        <v>991000</v>
      </c>
      <c r="D121" s="24">
        <v>65144.23</v>
      </c>
      <c r="E121" s="25">
        <f t="shared" si="1"/>
        <v>6.5735852674066605E-2</v>
      </c>
    </row>
    <row r="122" spans="1:5" ht="47.25">
      <c r="A122" s="22" t="s">
        <v>236</v>
      </c>
      <c r="B122" s="23" t="s">
        <v>237</v>
      </c>
      <c r="C122" s="24">
        <v>1000</v>
      </c>
      <c r="D122" s="24" t="s">
        <v>8</v>
      </c>
      <c r="E122" s="27" t="s">
        <v>8</v>
      </c>
    </row>
    <row r="123" spans="1:5">
      <c r="A123" s="22" t="s">
        <v>238</v>
      </c>
      <c r="B123" s="23" t="s">
        <v>239</v>
      </c>
      <c r="C123" s="24">
        <v>60000</v>
      </c>
      <c r="D123" s="24" t="s">
        <v>8</v>
      </c>
      <c r="E123" s="27" t="s">
        <v>8</v>
      </c>
    </row>
    <row r="124" spans="1:5" ht="126">
      <c r="A124" s="22" t="s">
        <v>240</v>
      </c>
      <c r="B124" s="23" t="s">
        <v>241</v>
      </c>
      <c r="C124" s="24">
        <v>60000</v>
      </c>
      <c r="D124" s="24" t="s">
        <v>8</v>
      </c>
      <c r="E124" s="27" t="s">
        <v>8</v>
      </c>
    </row>
    <row r="125" spans="1:5" ht="78.75">
      <c r="A125" s="22" t="s">
        <v>242</v>
      </c>
      <c r="B125" s="23" t="s">
        <v>243</v>
      </c>
      <c r="C125" s="24" t="s">
        <v>8</v>
      </c>
      <c r="D125" s="24">
        <v>60893.64</v>
      </c>
      <c r="E125" s="27" t="s">
        <v>8</v>
      </c>
    </row>
    <row r="126" spans="1:5" s="21" customFormat="1" ht="24.75" customHeight="1">
      <c r="A126" s="17" t="s">
        <v>244</v>
      </c>
      <c r="B126" s="18" t="s">
        <v>245</v>
      </c>
      <c r="C126" s="19" t="s">
        <v>8</v>
      </c>
      <c r="D126" s="19">
        <v>2721773.45</v>
      </c>
      <c r="E126" s="28" t="s">
        <v>8</v>
      </c>
    </row>
    <row r="127" spans="1:5">
      <c r="A127" s="22" t="s">
        <v>246</v>
      </c>
      <c r="B127" s="23" t="s">
        <v>247</v>
      </c>
      <c r="C127" s="24" t="s">
        <v>8</v>
      </c>
      <c r="D127" s="24">
        <v>2721773.45</v>
      </c>
      <c r="E127" s="27" t="s">
        <v>8</v>
      </c>
    </row>
    <row r="128" spans="1:5">
      <c r="A128" s="22" t="s">
        <v>248</v>
      </c>
      <c r="B128" s="23" t="s">
        <v>249</v>
      </c>
      <c r="C128" s="24" t="s">
        <v>8</v>
      </c>
      <c r="D128" s="24">
        <v>2721773.45</v>
      </c>
      <c r="E128" s="27" t="s">
        <v>8</v>
      </c>
    </row>
    <row r="129" spans="1:5" s="21" customFormat="1" ht="27.75" customHeight="1">
      <c r="A129" s="17" t="s">
        <v>250</v>
      </c>
      <c r="B129" s="18" t="s">
        <v>251</v>
      </c>
      <c r="C129" s="19">
        <v>2280550648.7600002</v>
      </c>
      <c r="D129" s="19">
        <v>80786030.840000004</v>
      </c>
      <c r="E129" s="20">
        <f t="shared" si="1"/>
        <v>3.5423914344513967E-2</v>
      </c>
    </row>
    <row r="130" spans="1:5" s="21" customFormat="1" ht="31.5">
      <c r="A130" s="17" t="s">
        <v>252</v>
      </c>
      <c r="B130" s="18" t="s">
        <v>253</v>
      </c>
      <c r="C130" s="19">
        <v>2280550648.7600002</v>
      </c>
      <c r="D130" s="19">
        <v>80810706.459999993</v>
      </c>
      <c r="E130" s="20">
        <f t="shared" si="1"/>
        <v>3.5434734371691791E-2</v>
      </c>
    </row>
    <row r="131" spans="1:5">
      <c r="A131" s="22" t="s">
        <v>254</v>
      </c>
      <c r="B131" s="23" t="s">
        <v>255</v>
      </c>
      <c r="C131" s="24">
        <v>52494000</v>
      </c>
      <c r="D131" s="24">
        <v>21821000</v>
      </c>
      <c r="E131" s="25">
        <f t="shared" si="1"/>
        <v>0.41568560216405687</v>
      </c>
    </row>
    <row r="132" spans="1:5">
      <c r="A132" s="22" t="s">
        <v>256</v>
      </c>
      <c r="B132" s="23" t="s">
        <v>257</v>
      </c>
      <c r="C132" s="24">
        <v>52494000</v>
      </c>
      <c r="D132" s="24">
        <v>4025000</v>
      </c>
      <c r="E132" s="25">
        <f t="shared" si="1"/>
        <v>7.6675429572903575E-2</v>
      </c>
    </row>
    <row r="133" spans="1:5" ht="31.5">
      <c r="A133" s="22" t="s">
        <v>258</v>
      </c>
      <c r="B133" s="23" t="s">
        <v>259</v>
      </c>
      <c r="C133" s="24">
        <v>52494000</v>
      </c>
      <c r="D133" s="24">
        <v>4025000</v>
      </c>
      <c r="E133" s="25">
        <f t="shared" si="1"/>
        <v>7.6675429572903575E-2</v>
      </c>
    </row>
    <row r="134" spans="1:5">
      <c r="A134" s="22" t="s">
        <v>260</v>
      </c>
      <c r="B134" s="23" t="s">
        <v>261</v>
      </c>
      <c r="C134" s="24" t="s">
        <v>8</v>
      </c>
      <c r="D134" s="24">
        <v>17796000</v>
      </c>
      <c r="E134" s="27" t="s">
        <v>8</v>
      </c>
    </row>
    <row r="135" spans="1:5" ht="31.5">
      <c r="A135" s="22" t="s">
        <v>262</v>
      </c>
      <c r="B135" s="23" t="s">
        <v>263</v>
      </c>
      <c r="C135" s="24" t="s">
        <v>8</v>
      </c>
      <c r="D135" s="24">
        <v>17796000</v>
      </c>
      <c r="E135" s="27" t="s">
        <v>8</v>
      </c>
    </row>
    <row r="136" spans="1:5">
      <c r="A136" s="22" t="s">
        <v>264</v>
      </c>
      <c r="B136" s="23" t="s">
        <v>265</v>
      </c>
      <c r="C136" s="24">
        <v>148017700</v>
      </c>
      <c r="D136" s="24" t="s">
        <v>8</v>
      </c>
      <c r="E136" s="27" t="s">
        <v>8</v>
      </c>
    </row>
    <row r="137" spans="1:5" ht="31.5">
      <c r="A137" s="22" t="s">
        <v>266</v>
      </c>
      <c r="B137" s="23" t="s">
        <v>267</v>
      </c>
      <c r="C137" s="24">
        <v>29765800</v>
      </c>
      <c r="D137" s="24" t="s">
        <v>8</v>
      </c>
      <c r="E137" s="27" t="s">
        <v>8</v>
      </c>
    </row>
    <row r="138" spans="1:5" ht="47.25">
      <c r="A138" s="22" t="s">
        <v>268</v>
      </c>
      <c r="B138" s="23" t="s">
        <v>269</v>
      </c>
      <c r="C138" s="24">
        <v>29765800</v>
      </c>
      <c r="D138" s="24" t="s">
        <v>8</v>
      </c>
      <c r="E138" s="27" t="s">
        <v>8</v>
      </c>
    </row>
    <row r="139" spans="1:5">
      <c r="A139" s="22" t="s">
        <v>270</v>
      </c>
      <c r="B139" s="23" t="s">
        <v>271</v>
      </c>
      <c r="C139" s="24">
        <v>241500</v>
      </c>
      <c r="D139" s="24" t="s">
        <v>8</v>
      </c>
      <c r="E139" s="27" t="s">
        <v>8</v>
      </c>
    </row>
    <row r="140" spans="1:5">
      <c r="A140" s="22" t="s">
        <v>272</v>
      </c>
      <c r="B140" s="23" t="s">
        <v>273</v>
      </c>
      <c r="C140" s="24">
        <v>241500</v>
      </c>
      <c r="D140" s="24" t="s">
        <v>8</v>
      </c>
      <c r="E140" s="27" t="s">
        <v>8</v>
      </c>
    </row>
    <row r="141" spans="1:5">
      <c r="A141" s="22" t="s">
        <v>274</v>
      </c>
      <c r="B141" s="23" t="s">
        <v>275</v>
      </c>
      <c r="C141" s="24">
        <v>118010400</v>
      </c>
      <c r="D141" s="24" t="s">
        <v>8</v>
      </c>
      <c r="E141" s="27" t="s">
        <v>8</v>
      </c>
    </row>
    <row r="142" spans="1:5">
      <c r="A142" s="22" t="s">
        <v>276</v>
      </c>
      <c r="B142" s="23" t="s">
        <v>277</v>
      </c>
      <c r="C142" s="24">
        <v>118010400</v>
      </c>
      <c r="D142" s="24" t="s">
        <v>8</v>
      </c>
      <c r="E142" s="27" t="s">
        <v>8</v>
      </c>
    </row>
    <row r="143" spans="1:5">
      <c r="A143" s="22" t="s">
        <v>278</v>
      </c>
      <c r="B143" s="23" t="s">
        <v>279</v>
      </c>
      <c r="C143" s="24">
        <v>2036881000</v>
      </c>
      <c r="D143" s="24">
        <v>57643976.460000001</v>
      </c>
      <c r="E143" s="25">
        <f t="shared" ref="E143:E201" si="2">D143/C143</f>
        <v>2.8300119869545642E-2</v>
      </c>
    </row>
    <row r="144" spans="1:5" ht="31.5">
      <c r="A144" s="22" t="s">
        <v>280</v>
      </c>
      <c r="B144" s="23" t="s">
        <v>281</v>
      </c>
      <c r="C144" s="24">
        <v>311581100</v>
      </c>
      <c r="D144" s="24">
        <v>24561539</v>
      </c>
      <c r="E144" s="25">
        <f t="shared" si="2"/>
        <v>7.8828719071856415E-2</v>
      </c>
    </row>
    <row r="145" spans="1:5" ht="31.5">
      <c r="A145" s="22" t="s">
        <v>282</v>
      </c>
      <c r="B145" s="23" t="s">
        <v>283</v>
      </c>
      <c r="C145" s="24">
        <v>311581100</v>
      </c>
      <c r="D145" s="24">
        <v>24561539</v>
      </c>
      <c r="E145" s="25">
        <f t="shared" si="2"/>
        <v>7.8828719071856415E-2</v>
      </c>
    </row>
    <row r="146" spans="1:5" ht="47.25">
      <c r="A146" s="22" t="s">
        <v>284</v>
      </c>
      <c r="B146" s="23" t="s">
        <v>285</v>
      </c>
      <c r="C146" s="24">
        <v>5600</v>
      </c>
      <c r="D146" s="24" t="s">
        <v>8</v>
      </c>
      <c r="E146" s="27" t="s">
        <v>8</v>
      </c>
    </row>
    <row r="147" spans="1:5" ht="47.25">
      <c r="A147" s="22" t="s">
        <v>286</v>
      </c>
      <c r="B147" s="23" t="s">
        <v>287</v>
      </c>
      <c r="C147" s="24">
        <v>5600</v>
      </c>
      <c r="D147" s="24" t="s">
        <v>8</v>
      </c>
      <c r="E147" s="27" t="s">
        <v>8</v>
      </c>
    </row>
    <row r="148" spans="1:5">
      <c r="A148" s="22" t="s">
        <v>288</v>
      </c>
      <c r="B148" s="23" t="s">
        <v>289</v>
      </c>
      <c r="C148" s="24">
        <v>11825200</v>
      </c>
      <c r="D148" s="24">
        <v>317281.81</v>
      </c>
      <c r="E148" s="25">
        <f t="shared" si="2"/>
        <v>2.6830988905050233E-2</v>
      </c>
    </row>
    <row r="149" spans="1:5">
      <c r="A149" s="22" t="s">
        <v>290</v>
      </c>
      <c r="B149" s="23" t="s">
        <v>291</v>
      </c>
      <c r="C149" s="24">
        <v>11825200</v>
      </c>
      <c r="D149" s="24">
        <v>317281.81</v>
      </c>
      <c r="E149" s="25">
        <f t="shared" si="2"/>
        <v>2.6830988905050233E-2</v>
      </c>
    </row>
    <row r="150" spans="1:5">
      <c r="A150" s="22" t="s">
        <v>292</v>
      </c>
      <c r="B150" s="23" t="s">
        <v>293</v>
      </c>
      <c r="C150" s="24">
        <v>1713469100</v>
      </c>
      <c r="D150" s="24">
        <v>32765155.649999999</v>
      </c>
      <c r="E150" s="25">
        <f t="shared" si="2"/>
        <v>1.9122116442018125E-2</v>
      </c>
    </row>
    <row r="151" spans="1:5">
      <c r="A151" s="22" t="s">
        <v>294</v>
      </c>
      <c r="B151" s="23" t="s">
        <v>295</v>
      </c>
      <c r="C151" s="24">
        <v>1713469100</v>
      </c>
      <c r="D151" s="24">
        <v>32765155.649999999</v>
      </c>
      <c r="E151" s="25">
        <f t="shared" si="2"/>
        <v>1.9122116442018125E-2</v>
      </c>
    </row>
    <row r="152" spans="1:5">
      <c r="A152" s="22" t="s">
        <v>296</v>
      </c>
      <c r="B152" s="23" t="s">
        <v>297</v>
      </c>
      <c r="C152" s="24">
        <v>43157948.759999998</v>
      </c>
      <c r="D152" s="24">
        <v>1345730</v>
      </c>
      <c r="E152" s="25">
        <f t="shared" si="2"/>
        <v>3.1181509748842848E-2</v>
      </c>
    </row>
    <row r="153" spans="1:5" ht="47.25">
      <c r="A153" s="22" t="s">
        <v>298</v>
      </c>
      <c r="B153" s="23" t="s">
        <v>299</v>
      </c>
      <c r="C153" s="24">
        <v>43157948.759999998</v>
      </c>
      <c r="D153" s="24">
        <v>1345730</v>
      </c>
      <c r="E153" s="25">
        <f t="shared" si="2"/>
        <v>3.1181509748842848E-2</v>
      </c>
    </row>
    <row r="154" spans="1:5" ht="47.25">
      <c r="A154" s="22" t="s">
        <v>300</v>
      </c>
      <c r="B154" s="23" t="s">
        <v>301</v>
      </c>
      <c r="C154" s="24">
        <v>43157948.759999998</v>
      </c>
      <c r="D154" s="24">
        <v>1345730</v>
      </c>
      <c r="E154" s="25">
        <f t="shared" si="2"/>
        <v>3.1181509748842848E-2</v>
      </c>
    </row>
    <row r="155" spans="1:5" s="21" customFormat="1" ht="78.75">
      <c r="A155" s="17" t="s">
        <v>302</v>
      </c>
      <c r="B155" s="18" t="s">
        <v>303</v>
      </c>
      <c r="C155" s="19" t="s">
        <v>8</v>
      </c>
      <c r="D155" s="19">
        <v>-24672.09</v>
      </c>
      <c r="E155" s="28" t="s">
        <v>8</v>
      </c>
    </row>
    <row r="156" spans="1:5" ht="63">
      <c r="A156" s="22" t="s">
        <v>304</v>
      </c>
      <c r="B156" s="23" t="s">
        <v>305</v>
      </c>
      <c r="C156" s="24" t="s">
        <v>8</v>
      </c>
      <c r="D156" s="24">
        <v>-24672.09</v>
      </c>
      <c r="E156" s="27" t="s">
        <v>8</v>
      </c>
    </row>
    <row r="157" spans="1:5" s="21" customFormat="1" ht="31.5">
      <c r="A157" s="17" t="s">
        <v>306</v>
      </c>
      <c r="B157" s="18" t="s">
        <v>307</v>
      </c>
      <c r="C157" s="19" t="s">
        <v>8</v>
      </c>
      <c r="D157" s="19">
        <v>-3.53</v>
      </c>
      <c r="E157" s="28" t="s">
        <v>8</v>
      </c>
    </row>
    <row r="158" spans="1:5" ht="31.5">
      <c r="A158" s="22" t="s">
        <v>308</v>
      </c>
      <c r="B158" s="23" t="s">
        <v>309</v>
      </c>
      <c r="C158" s="24" t="s">
        <v>8</v>
      </c>
      <c r="D158" s="24">
        <v>-3.53</v>
      </c>
      <c r="E158" s="27" t="s">
        <v>8</v>
      </c>
    </row>
    <row r="159" spans="1:5" ht="31.5">
      <c r="A159" s="22" t="s">
        <v>310</v>
      </c>
      <c r="B159" s="23" t="s">
        <v>311</v>
      </c>
      <c r="C159" s="24" t="s">
        <v>8</v>
      </c>
      <c r="D159" s="24">
        <v>-3.53</v>
      </c>
      <c r="E159" s="27" t="s">
        <v>8</v>
      </c>
    </row>
    <row r="160" spans="1:5" ht="21" customHeight="1">
      <c r="A160" s="29" t="s">
        <v>402</v>
      </c>
      <c r="B160" s="30" t="s">
        <v>7</v>
      </c>
      <c r="C160" s="19">
        <v>3321795048.7600002</v>
      </c>
      <c r="D160" s="19">
        <v>135825063.09999999</v>
      </c>
      <c r="E160" s="20">
        <f t="shared" si="2"/>
        <v>4.0889055798521472E-2</v>
      </c>
    </row>
    <row r="161" spans="1:6" s="6" customFormat="1" ht="24" customHeight="1">
      <c r="A161" s="16" t="s">
        <v>408</v>
      </c>
      <c r="B161" s="16"/>
      <c r="C161" s="16"/>
      <c r="D161" s="16"/>
      <c r="E161" s="16"/>
      <c r="F161" s="31"/>
    </row>
    <row r="162" spans="1:6" s="21" customFormat="1" ht="23.25" customHeight="1">
      <c r="A162" s="17" t="s">
        <v>312</v>
      </c>
      <c r="B162" s="18" t="s">
        <v>313</v>
      </c>
      <c r="C162" s="19">
        <v>246849414.97999999</v>
      </c>
      <c r="D162" s="19">
        <v>13203204.34</v>
      </c>
      <c r="E162" s="20">
        <f t="shared" si="2"/>
        <v>5.3486877175989003E-2</v>
      </c>
    </row>
    <row r="163" spans="1:6" ht="31.5">
      <c r="A163" s="22" t="s">
        <v>314</v>
      </c>
      <c r="B163" s="23" t="s">
        <v>315</v>
      </c>
      <c r="C163" s="24">
        <v>4416000</v>
      </c>
      <c r="D163" s="24">
        <v>252321.12</v>
      </c>
      <c r="E163" s="25">
        <f t="shared" si="2"/>
        <v>5.7137934782608694E-2</v>
      </c>
    </row>
    <row r="164" spans="1:6" ht="31.5">
      <c r="A164" s="22" t="s">
        <v>316</v>
      </c>
      <c r="B164" s="23" t="s">
        <v>317</v>
      </c>
      <c r="C164" s="24">
        <v>5845500</v>
      </c>
      <c r="D164" s="24">
        <v>273241.92</v>
      </c>
      <c r="E164" s="25">
        <f t="shared" si="2"/>
        <v>4.6743977418527066E-2</v>
      </c>
    </row>
    <row r="165" spans="1:6" ht="31.5">
      <c r="A165" s="22" t="s">
        <v>318</v>
      </c>
      <c r="B165" s="23" t="s">
        <v>319</v>
      </c>
      <c r="C165" s="24">
        <v>65510400</v>
      </c>
      <c r="D165" s="24">
        <v>4377647.9000000004</v>
      </c>
      <c r="E165" s="25">
        <f t="shared" si="2"/>
        <v>6.6823708907288004E-2</v>
      </c>
    </row>
    <row r="166" spans="1:6">
      <c r="A166" s="22" t="s">
        <v>320</v>
      </c>
      <c r="B166" s="23" t="s">
        <v>321</v>
      </c>
      <c r="C166" s="24">
        <v>5600</v>
      </c>
      <c r="D166" s="24" t="s">
        <v>8</v>
      </c>
      <c r="E166" s="27" t="s">
        <v>8</v>
      </c>
    </row>
    <row r="167" spans="1:6" ht="31.5">
      <c r="A167" s="22" t="s">
        <v>322</v>
      </c>
      <c r="B167" s="23" t="s">
        <v>323</v>
      </c>
      <c r="C167" s="24">
        <v>70838512.719999999</v>
      </c>
      <c r="D167" s="24">
        <v>2888891.96</v>
      </c>
      <c r="E167" s="25">
        <f t="shared" si="2"/>
        <v>4.0781375117498374E-2</v>
      </c>
    </row>
    <row r="168" spans="1:6">
      <c r="A168" s="22" t="s">
        <v>324</v>
      </c>
      <c r="B168" s="23" t="s">
        <v>325</v>
      </c>
      <c r="C168" s="24">
        <v>6066500</v>
      </c>
      <c r="D168" s="24" t="s">
        <v>8</v>
      </c>
      <c r="E168" s="27" t="s">
        <v>8</v>
      </c>
    </row>
    <row r="169" spans="1:6">
      <c r="A169" s="22" t="s">
        <v>326</v>
      </c>
      <c r="B169" s="23" t="s">
        <v>327</v>
      </c>
      <c r="C169" s="24">
        <v>1000000</v>
      </c>
      <c r="D169" s="24" t="s">
        <v>8</v>
      </c>
      <c r="E169" s="27" t="s">
        <v>8</v>
      </c>
    </row>
    <row r="170" spans="1:6">
      <c r="A170" s="22" t="s">
        <v>328</v>
      </c>
      <c r="B170" s="23" t="s">
        <v>329</v>
      </c>
      <c r="C170" s="24">
        <v>93166902.260000005</v>
      </c>
      <c r="D170" s="24">
        <v>5411101.4400000004</v>
      </c>
      <c r="E170" s="25">
        <f t="shared" si="2"/>
        <v>5.8079653919363879E-2</v>
      </c>
    </row>
    <row r="171" spans="1:6" s="21" customFormat="1" ht="23.25" customHeight="1">
      <c r="A171" s="17" t="s">
        <v>330</v>
      </c>
      <c r="B171" s="18" t="s">
        <v>331</v>
      </c>
      <c r="C171" s="19">
        <v>51718745.869999997</v>
      </c>
      <c r="D171" s="19">
        <v>3818432.08</v>
      </c>
      <c r="E171" s="20">
        <f t="shared" si="2"/>
        <v>7.3830716808137492E-2</v>
      </c>
    </row>
    <row r="172" spans="1:6">
      <c r="A172" s="22" t="s">
        <v>332</v>
      </c>
      <c r="B172" s="23" t="s">
        <v>333</v>
      </c>
      <c r="C172" s="24">
        <v>516200</v>
      </c>
      <c r="D172" s="24">
        <v>110550</v>
      </c>
      <c r="E172" s="25">
        <f t="shared" si="2"/>
        <v>0.21416117783804728</v>
      </c>
    </row>
    <row r="173" spans="1:6" ht="31.5">
      <c r="A173" s="22" t="s">
        <v>334</v>
      </c>
      <c r="B173" s="23" t="s">
        <v>335</v>
      </c>
      <c r="C173" s="24">
        <v>51202545.869999997</v>
      </c>
      <c r="D173" s="24">
        <v>3707882.08</v>
      </c>
      <c r="E173" s="25">
        <f t="shared" si="2"/>
        <v>7.2415971061557685E-2</v>
      </c>
    </row>
    <row r="174" spans="1:6" s="21" customFormat="1" ht="23.25" customHeight="1">
      <c r="A174" s="17" t="s">
        <v>336</v>
      </c>
      <c r="B174" s="18" t="s">
        <v>337</v>
      </c>
      <c r="C174" s="19">
        <v>148588322.28</v>
      </c>
      <c r="D174" s="19">
        <v>3893731.65</v>
      </c>
      <c r="E174" s="20">
        <f t="shared" si="2"/>
        <v>2.6204829493011218E-2</v>
      </c>
    </row>
    <row r="175" spans="1:6">
      <c r="A175" s="22" t="s">
        <v>338</v>
      </c>
      <c r="B175" s="23" t="s">
        <v>339</v>
      </c>
      <c r="C175" s="24">
        <v>148588322.28</v>
      </c>
      <c r="D175" s="24">
        <v>3893731.65</v>
      </c>
      <c r="E175" s="25">
        <f t="shared" si="2"/>
        <v>2.6204829493011218E-2</v>
      </c>
    </row>
    <row r="176" spans="1:6" s="21" customFormat="1" ht="23.25" customHeight="1">
      <c r="A176" s="17" t="s">
        <v>340</v>
      </c>
      <c r="B176" s="18" t="s">
        <v>341</v>
      </c>
      <c r="C176" s="19">
        <v>2381000</v>
      </c>
      <c r="D176" s="19" t="s">
        <v>8</v>
      </c>
      <c r="E176" s="28" t="s">
        <v>8</v>
      </c>
    </row>
    <row r="177" spans="1:5">
      <c r="A177" s="22" t="s">
        <v>342</v>
      </c>
      <c r="B177" s="23" t="s">
        <v>343</v>
      </c>
      <c r="C177" s="24">
        <v>2381000</v>
      </c>
      <c r="D177" s="24" t="s">
        <v>8</v>
      </c>
      <c r="E177" s="27" t="s">
        <v>8</v>
      </c>
    </row>
    <row r="178" spans="1:5" s="21" customFormat="1" ht="23.25" customHeight="1">
      <c r="A178" s="17" t="s">
        <v>344</v>
      </c>
      <c r="B178" s="18" t="s">
        <v>345</v>
      </c>
      <c r="C178" s="19">
        <v>556547879.99000001</v>
      </c>
      <c r="D178" s="19" t="s">
        <v>8</v>
      </c>
      <c r="E178" s="28" t="s">
        <v>8</v>
      </c>
    </row>
    <row r="179" spans="1:5">
      <c r="A179" s="22" t="s">
        <v>346</v>
      </c>
      <c r="B179" s="23" t="s">
        <v>347</v>
      </c>
      <c r="C179" s="24">
        <v>556547879.99000001</v>
      </c>
      <c r="D179" s="24" t="s">
        <v>8</v>
      </c>
      <c r="E179" s="27" t="s">
        <v>8</v>
      </c>
    </row>
    <row r="180" spans="1:5" s="21" customFormat="1" ht="23.25" customHeight="1">
      <c r="A180" s="17" t="s">
        <v>348</v>
      </c>
      <c r="B180" s="18" t="s">
        <v>349</v>
      </c>
      <c r="C180" s="19">
        <v>2295083000</v>
      </c>
      <c r="D180" s="19">
        <v>70782294.950000003</v>
      </c>
      <c r="E180" s="20">
        <f t="shared" si="2"/>
        <v>3.0840843206977702E-2</v>
      </c>
    </row>
    <row r="181" spans="1:5">
      <c r="A181" s="22" t="s">
        <v>350</v>
      </c>
      <c r="B181" s="23" t="s">
        <v>351</v>
      </c>
      <c r="C181" s="24">
        <v>703291738.20000005</v>
      </c>
      <c r="D181" s="24">
        <v>24412307.43</v>
      </c>
      <c r="E181" s="25">
        <f t="shared" si="2"/>
        <v>3.4711494681397351E-2</v>
      </c>
    </row>
    <row r="182" spans="1:5">
      <c r="A182" s="22" t="s">
        <v>352</v>
      </c>
      <c r="B182" s="23" t="s">
        <v>353</v>
      </c>
      <c r="C182" s="24">
        <v>1297858437.9200001</v>
      </c>
      <c r="D182" s="24">
        <v>32144924.149999999</v>
      </c>
      <c r="E182" s="25">
        <f t="shared" si="2"/>
        <v>2.4767665880045239E-2</v>
      </c>
    </row>
    <row r="183" spans="1:5">
      <c r="A183" s="22" t="s">
        <v>354</v>
      </c>
      <c r="B183" s="23" t="s">
        <v>355</v>
      </c>
      <c r="C183" s="24">
        <v>155858520</v>
      </c>
      <c r="D183" s="24">
        <v>7653222.8799999999</v>
      </c>
      <c r="E183" s="25">
        <f t="shared" si="2"/>
        <v>4.9103654262853257E-2</v>
      </c>
    </row>
    <row r="184" spans="1:5">
      <c r="A184" s="22" t="s">
        <v>356</v>
      </c>
      <c r="B184" s="23" t="s">
        <v>357</v>
      </c>
      <c r="C184" s="24">
        <v>5006986</v>
      </c>
      <c r="D184" s="24" t="s">
        <v>8</v>
      </c>
      <c r="E184" s="27" t="s">
        <v>8</v>
      </c>
    </row>
    <row r="185" spans="1:5">
      <c r="A185" s="22" t="s">
        <v>358</v>
      </c>
      <c r="B185" s="23" t="s">
        <v>359</v>
      </c>
      <c r="C185" s="24">
        <v>133067317.88</v>
      </c>
      <c r="D185" s="24">
        <v>6571840.4900000002</v>
      </c>
      <c r="E185" s="25">
        <f t="shared" si="2"/>
        <v>4.9387337136579855E-2</v>
      </c>
    </row>
    <row r="186" spans="1:5" s="21" customFormat="1" ht="23.25" customHeight="1">
      <c r="A186" s="17" t="s">
        <v>360</v>
      </c>
      <c r="B186" s="18" t="s">
        <v>361</v>
      </c>
      <c r="C186" s="19">
        <v>142976955.31</v>
      </c>
      <c r="D186" s="19">
        <v>8390236.5399999991</v>
      </c>
      <c r="E186" s="20">
        <f t="shared" si="2"/>
        <v>5.8682439570827638E-2</v>
      </c>
    </row>
    <row r="187" spans="1:5">
      <c r="A187" s="22" t="s">
        <v>362</v>
      </c>
      <c r="B187" s="23" t="s">
        <v>363</v>
      </c>
      <c r="C187" s="24">
        <v>96032200</v>
      </c>
      <c r="D187" s="24">
        <v>5459010.8099999996</v>
      </c>
      <c r="E187" s="25">
        <f t="shared" si="2"/>
        <v>5.6845628966117612E-2</v>
      </c>
    </row>
    <row r="188" spans="1:5">
      <c r="A188" s="22" t="s">
        <v>364</v>
      </c>
      <c r="B188" s="23" t="s">
        <v>365</v>
      </c>
      <c r="C188" s="24">
        <v>46944755.310000002</v>
      </c>
      <c r="D188" s="24">
        <v>2931225.73</v>
      </c>
      <c r="E188" s="25">
        <f t="shared" si="2"/>
        <v>6.2439897932018845E-2</v>
      </c>
    </row>
    <row r="189" spans="1:5" s="21" customFormat="1" ht="23.25" customHeight="1">
      <c r="A189" s="17" t="s">
        <v>366</v>
      </c>
      <c r="B189" s="18" t="s">
        <v>367</v>
      </c>
      <c r="C189" s="19">
        <v>30021200</v>
      </c>
      <c r="D189" s="19">
        <v>3105006.61</v>
      </c>
      <c r="E189" s="20">
        <f t="shared" si="2"/>
        <v>0.10342713182684236</v>
      </c>
    </row>
    <row r="190" spans="1:5">
      <c r="A190" s="22" t="s">
        <v>368</v>
      </c>
      <c r="B190" s="23" t="s">
        <v>369</v>
      </c>
      <c r="C190" s="24">
        <v>14200000</v>
      </c>
      <c r="D190" s="24">
        <v>1037320</v>
      </c>
      <c r="E190" s="25">
        <f t="shared" si="2"/>
        <v>7.3050704225352106E-2</v>
      </c>
    </row>
    <row r="191" spans="1:5">
      <c r="A191" s="22" t="s">
        <v>370</v>
      </c>
      <c r="B191" s="23" t="s">
        <v>371</v>
      </c>
      <c r="C191" s="24">
        <v>10023800</v>
      </c>
      <c r="D191" s="24">
        <v>1702640</v>
      </c>
      <c r="E191" s="25">
        <f t="shared" si="2"/>
        <v>0.16985973383347633</v>
      </c>
    </row>
    <row r="192" spans="1:5">
      <c r="A192" s="22" t="s">
        <v>372</v>
      </c>
      <c r="B192" s="23" t="s">
        <v>373</v>
      </c>
      <c r="C192" s="24">
        <v>5797400</v>
      </c>
      <c r="D192" s="24">
        <v>365046.61</v>
      </c>
      <c r="E192" s="25">
        <f t="shared" si="2"/>
        <v>6.2967297409183429E-2</v>
      </c>
    </row>
    <row r="193" spans="1:5" s="21" customFormat="1" ht="23.25" customHeight="1">
      <c r="A193" s="17" t="s">
        <v>374</v>
      </c>
      <c r="B193" s="18" t="s">
        <v>375</v>
      </c>
      <c r="C193" s="19">
        <v>80005432.599999994</v>
      </c>
      <c r="D193" s="19">
        <v>4196081.66</v>
      </c>
      <c r="E193" s="20">
        <f t="shared" si="2"/>
        <v>5.2447459174166135E-2</v>
      </c>
    </row>
    <row r="194" spans="1:5">
      <c r="A194" s="22" t="s">
        <v>376</v>
      </c>
      <c r="B194" s="23" t="s">
        <v>377</v>
      </c>
      <c r="C194" s="24">
        <v>80005432.599999994</v>
      </c>
      <c r="D194" s="24">
        <v>4196081.66</v>
      </c>
      <c r="E194" s="25">
        <f t="shared" si="2"/>
        <v>5.2447459174166135E-2</v>
      </c>
    </row>
    <row r="195" spans="1:5" s="21" customFormat="1" ht="23.25" customHeight="1">
      <c r="A195" s="17" t="s">
        <v>378</v>
      </c>
      <c r="B195" s="18" t="s">
        <v>379</v>
      </c>
      <c r="C195" s="19">
        <v>300000</v>
      </c>
      <c r="D195" s="19" t="s">
        <v>8</v>
      </c>
      <c r="E195" s="28" t="s">
        <v>8</v>
      </c>
    </row>
    <row r="196" spans="1:5">
      <c r="A196" s="22" t="s">
        <v>380</v>
      </c>
      <c r="B196" s="23" t="s">
        <v>381</v>
      </c>
      <c r="C196" s="24">
        <v>300000</v>
      </c>
      <c r="D196" s="24" t="s">
        <v>8</v>
      </c>
      <c r="E196" s="27" t="s">
        <v>8</v>
      </c>
    </row>
    <row r="197" spans="1:5" s="21" customFormat="1" ht="31.5">
      <c r="A197" s="17" t="s">
        <v>382</v>
      </c>
      <c r="B197" s="18" t="s">
        <v>383</v>
      </c>
      <c r="C197" s="19">
        <v>354653300</v>
      </c>
      <c r="D197" s="19">
        <v>12422000</v>
      </c>
      <c r="E197" s="20">
        <f t="shared" si="2"/>
        <v>3.5025756139869559E-2</v>
      </c>
    </row>
    <row r="198" spans="1:5" ht="31.5">
      <c r="A198" s="22" t="s">
        <v>384</v>
      </c>
      <c r="B198" s="23" t="s">
        <v>385</v>
      </c>
      <c r="C198" s="24">
        <v>325653300</v>
      </c>
      <c r="D198" s="24">
        <v>12422000</v>
      </c>
      <c r="E198" s="25">
        <f t="shared" si="2"/>
        <v>3.8144861421640745E-2</v>
      </c>
    </row>
    <row r="199" spans="1:5">
      <c r="A199" s="22" t="s">
        <v>386</v>
      </c>
      <c r="B199" s="23" t="s">
        <v>387</v>
      </c>
      <c r="C199" s="24">
        <v>29000000</v>
      </c>
      <c r="D199" s="24" t="s">
        <v>8</v>
      </c>
      <c r="E199" s="27" t="s">
        <v>8</v>
      </c>
    </row>
    <row r="200" spans="1:5" ht="22.5" customHeight="1">
      <c r="A200" s="32" t="s">
        <v>404</v>
      </c>
      <c r="B200" s="33" t="s">
        <v>7</v>
      </c>
      <c r="C200" s="34">
        <v>3909125251.0300002</v>
      </c>
      <c r="D200" s="34">
        <v>119810987.83</v>
      </c>
      <c r="E200" s="20">
        <f t="shared" si="2"/>
        <v>3.0649053211695244E-2</v>
      </c>
    </row>
    <row r="201" spans="1:5" ht="22.5" customHeight="1">
      <c r="A201" s="35" t="s">
        <v>388</v>
      </c>
      <c r="B201" s="36" t="s">
        <v>7</v>
      </c>
      <c r="C201" s="37">
        <v>-587330202.26999998</v>
      </c>
      <c r="D201" s="37">
        <v>16014075.27</v>
      </c>
      <c r="E201" s="20">
        <f t="shared" si="2"/>
        <v>-2.7265880773892522E-2</v>
      </c>
    </row>
    <row r="202" spans="1:5" s="39" customFormat="1" ht="24" customHeight="1">
      <c r="A202" s="38" t="s">
        <v>405</v>
      </c>
      <c r="B202" s="38"/>
      <c r="C202" s="38"/>
      <c r="D202" s="38"/>
      <c r="E202" s="38"/>
    </row>
    <row r="203" spans="1:5" s="44" customFormat="1">
      <c r="A203" s="40" t="s">
        <v>389</v>
      </c>
      <c r="B203" s="41" t="s">
        <v>390</v>
      </c>
      <c r="C203" s="42">
        <v>103052800</v>
      </c>
      <c r="D203" s="42" t="s">
        <v>8</v>
      </c>
      <c r="E203" s="43" t="s">
        <v>8</v>
      </c>
    </row>
    <row r="204" spans="1:5" s="44" customFormat="1">
      <c r="A204" s="45" t="s">
        <v>391</v>
      </c>
      <c r="B204" s="41" t="s">
        <v>7</v>
      </c>
      <c r="C204" s="42">
        <v>484277402.26999998</v>
      </c>
      <c r="D204" s="42">
        <v>-16014075.27</v>
      </c>
      <c r="E204" s="46">
        <f t="shared" ref="E204:E208" si="3">D204/C204</f>
        <v>-3.3067979622703199E-2</v>
      </c>
    </row>
    <row r="205" spans="1:5" s="44" customFormat="1">
      <c r="A205" s="40" t="s">
        <v>392</v>
      </c>
      <c r="B205" s="41" t="s">
        <v>393</v>
      </c>
      <c r="C205" s="42">
        <v>484277402.26999998</v>
      </c>
      <c r="D205" s="42">
        <v>-16014075.27</v>
      </c>
      <c r="E205" s="46">
        <f t="shared" si="3"/>
        <v>-3.3067979622703199E-2</v>
      </c>
    </row>
    <row r="206" spans="1:5" s="44" customFormat="1">
      <c r="A206" s="40" t="s">
        <v>394</v>
      </c>
      <c r="B206" s="41" t="s">
        <v>395</v>
      </c>
      <c r="C206" s="42">
        <v>-3424847848.7600002</v>
      </c>
      <c r="D206" s="42">
        <v>-135964780.83000001</v>
      </c>
      <c r="E206" s="46">
        <f t="shared" si="3"/>
        <v>3.9699509827634358E-2</v>
      </c>
    </row>
    <row r="207" spans="1:5" s="44" customFormat="1">
      <c r="A207" s="40" t="s">
        <v>396</v>
      </c>
      <c r="B207" s="41" t="s">
        <v>397</v>
      </c>
      <c r="C207" s="42">
        <v>3909125251.0300002</v>
      </c>
      <c r="D207" s="42">
        <v>119950705.56</v>
      </c>
      <c r="E207" s="46">
        <f t="shared" si="3"/>
        <v>3.0684794642585233E-2</v>
      </c>
    </row>
    <row r="208" spans="1:5" ht="24.75" customHeight="1">
      <c r="A208" s="32" t="s">
        <v>406</v>
      </c>
      <c r="B208" s="30" t="s">
        <v>7</v>
      </c>
      <c r="C208" s="19">
        <v>587330202.26999998</v>
      </c>
      <c r="D208" s="19">
        <v>-16014075.27</v>
      </c>
      <c r="E208" s="20">
        <f t="shared" si="3"/>
        <v>-2.7265880773892522E-2</v>
      </c>
    </row>
  </sheetData>
  <mergeCells count="4">
    <mergeCell ref="A161:E161"/>
    <mergeCell ref="A202:E202"/>
    <mergeCell ref="A6:E6"/>
    <mergeCell ref="A2:E2"/>
  </mergeCells>
  <pageMargins left="0.78740157480314965" right="0.39370078740157483" top="0.39370078740157483" bottom="0.39370078740157483" header="0" footer="0"/>
  <pageSetup paperSize="9" scale="50" fitToHeight="0" orientation="portrait" r:id="rId1"/>
  <headerFooter>
    <oddFooter>&amp;C&amp;"Times New Roman,обычный"&amp;8Страница &amp;С&amp;P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50201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0_Орг=34024_Ф=0503317M_Период=янва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680C15FA-A3DC-4725-A4C6-51F32B981A7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 на 01.02.2025</vt:lpstr>
      <vt:lpstr>'исп на 01.02.2025'!Заголовки_для_печати</vt:lpstr>
      <vt:lpstr>'исп на 01.02.2025'!Область_печати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Золотухина</dc:creator>
  <cp:lastModifiedBy>Иванова</cp:lastModifiedBy>
  <cp:lastPrinted>2025-02-12T03:44:24Z</cp:lastPrinted>
  <dcterms:created xsi:type="dcterms:W3CDTF">2025-02-07T04:29:30Z</dcterms:created>
  <dcterms:modified xsi:type="dcterms:W3CDTF">2025-02-12T03:44:25Z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910_Орг=34024_Ф=0503317M_Период=январь 2025 года.xlsx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10.2.10.2</vt:lpwstr>
  </property>
  <property fmtid="{D5CDD505-2E9C-101B-9397-08002B2CF9AE}" pid="8" name="База">
    <vt:lpwstr>svod_smart</vt:lpwstr>
  </property>
  <property fmtid="{D5CDD505-2E9C-101B-9397-08002B2CF9AE}" pid="9" name="Пользователь">
    <vt:lpwstr>34024_золотухина</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